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5/SASCI+/18.0128.1-307.05/Diagnostic Study/3.TenderDocs/"/>
    </mc:Choice>
  </mc:AlternateContent>
  <xr:revisionPtr revIDLastSave="93" documentId="13_ncr:1_{D877CE57-1FC4-4FD9-BE41-E4CA511281F6}" xr6:coauthVersionLast="47" xr6:coauthVersionMax="47" xr10:uidLastSave="{4D0EE4FC-FA65-4EA2-9327-994B1E56E237}"/>
  <bookViews>
    <workbookView xWindow="-98" yWindow="-98" windowWidth="21795" windowHeight="12975" tabRatio="500" xr2:uid="{00000000-000D-0000-FFFF-FFFF00000000}"/>
  </bookViews>
  <sheets>
    <sheet name="OUTPUT-Phase 1" sheetId="4" r:id="rId1"/>
    <sheet name="Breakdown-Phase 1" sheetId="2" r:id="rId2"/>
    <sheet name="OUTPUT-Phase 2" sheetId="6" r:id="rId3"/>
    <sheet name="Breakdown-Phase 2"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6" i="6" l="1"/>
  <c r="E26" i="6"/>
  <c r="E25" i="6"/>
  <c r="E24" i="6"/>
  <c r="F78" i="3"/>
  <c r="F60" i="3"/>
  <c r="E26" i="4"/>
  <c r="E25" i="4"/>
  <c r="E24" i="4"/>
  <c r="F72" i="2"/>
  <c r="F27" i="4"/>
  <c r="E27" i="4"/>
  <c r="F58" i="2"/>
  <c r="O31" i="6" l="1"/>
  <c r="O25" i="6"/>
  <c r="O24" i="6"/>
  <c r="O25" i="4"/>
  <c r="O24" i="4"/>
  <c r="F73" i="3"/>
  <c r="F72" i="3"/>
  <c r="F71" i="3"/>
  <c r="F51" i="3"/>
  <c r="F50" i="3"/>
  <c r="F37" i="3"/>
  <c r="F70" i="3"/>
  <c r="F69" i="3"/>
  <c r="F68" i="3"/>
  <c r="F59" i="3"/>
  <c r="F58" i="3"/>
  <c r="F57" i="3"/>
  <c r="F62" i="3" s="1"/>
  <c r="F49" i="3"/>
  <c r="F48" i="3"/>
  <c r="F47" i="3"/>
  <c r="F46" i="3"/>
  <c r="F45" i="3"/>
  <c r="F44" i="3"/>
  <c r="F36" i="3"/>
  <c r="F35" i="3"/>
  <c r="F34" i="3"/>
  <c r="F27" i="3"/>
  <c r="F26" i="3"/>
  <c r="O25" i="3"/>
  <c r="F25" i="3"/>
  <c r="O24" i="3"/>
  <c r="F24" i="3"/>
  <c r="F67" i="2"/>
  <c r="F66" i="2"/>
  <c r="F57" i="2"/>
  <c r="F56" i="2"/>
  <c r="F49" i="2"/>
  <c r="F48" i="2"/>
  <c r="F47" i="2"/>
  <c r="F46" i="2"/>
  <c r="F37" i="2"/>
  <c r="F36" i="2"/>
  <c r="F25" i="2"/>
  <c r="F26" i="2"/>
  <c r="F27" i="2"/>
  <c r="F28" i="2"/>
  <c r="F53" i="3" l="1"/>
  <c r="F29" i="3"/>
  <c r="F39" i="3"/>
  <c r="F75" i="3"/>
  <c r="F65" i="2"/>
  <c r="F55" i="2"/>
  <c r="O25" i="2"/>
  <c r="O24" i="2"/>
  <c r="F45" i="2"/>
  <c r="F44" i="2"/>
  <c r="F35" i="2"/>
  <c r="F24" i="2"/>
  <c r="F30" i="2" s="1"/>
  <c r="O26" i="2" l="1"/>
  <c r="F69" i="2"/>
  <c r="F60" i="2"/>
  <c r="F51" i="2"/>
  <c r="F39" i="2"/>
  <c r="O72" i="2" l="1"/>
  <c r="E72" i="2"/>
  <c r="E73" i="2" l="1"/>
  <c r="F26" i="4"/>
  <c r="F25" i="4"/>
  <c r="F24" i="4"/>
  <c r="E74" i="2"/>
  <c r="F29" i="4" l="1"/>
  <c r="E32" i="4" s="1"/>
  <c r="O32" i="4"/>
  <c r="E78" i="3"/>
  <c r="O78" i="3"/>
  <c r="F25" i="6" l="1"/>
  <c r="F24" i="6"/>
  <c r="F28" i="6" s="1"/>
  <c r="E31" i="6" s="1"/>
  <c r="E32" i="6" s="1"/>
  <c r="E33" i="6" s="1"/>
  <c r="E80" i="3"/>
  <c r="E33" i="4"/>
  <c r="E34" i="4" s="1"/>
  <c r="E7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8A561D8B-4144-4156-A619-8D762D2507A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4A559FDB-02A6-411C-B212-BDBA67D07E68}">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2" authorId="0" shapeId="0" xr:uid="{816CC46F-AC30-49B8-80D9-C272B54AD03A}">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1" authorId="0" shapeId="0" xr:uid="{BB317A3F-5E3B-4C2E-8004-A4CCFA59740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3" authorId="0" shapeId="0" xr:uid="{F0793766-9957-46FB-942B-E700067B6ABF}">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2" authorId="0" shapeId="0" xr:uid="{9D3A9CA0-76B7-4534-BDB6-BD80740FEEB6}">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E6549467-5DB7-4C41-93AA-406BCE5089B6}">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D78D9935-8BE7-4E1E-A43E-54284FCE85EA}">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1" authorId="0" shapeId="0" xr:uid="{63758513-5A2C-4F1C-83CB-DDE91542B8F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1" authorId="0" shapeId="0" xr:uid="{486F912C-997D-43BE-83BC-57D36D5EAD1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5" authorId="0" shapeId="0" xr:uid="{E4010989-6871-43E5-8C98-1869CD3CF025}">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5" authorId="0" shapeId="0" xr:uid="{3236FFCF-FA39-4537-9786-CF186E834C5F}">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<sst xmlns="http://schemas.openxmlformats.org/spreadsheetml/2006/main" count="434" uniqueCount="99">
  <si>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</si>
  <si>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</si>
  <si>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</si>
  <si>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</si>
  <si>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</si>
  <si>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</si>
  <si>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</si>
  <si>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</si>
  <si>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</si>
  <si>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</si>
  <si>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</si>
  <si>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</si>
  <si>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</si>
  <si>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</si>
  <si>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</si>
  <si>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</si>
  <si>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</si>
  <si>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</si>
  <si>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</si>
  <si>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</si>
  <si>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</si>
  <si>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</si>
  <si>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</si>
  <si>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</si>
  <si>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</si>
  <si>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</si>
  <si>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</si>
  <si>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lumpsum</t>
  </si>
  <si>
    <t>Travel Expenses (no. 3.1.2.1 General Terms &amp; Conditions)</t>
  </si>
  <si>
    <t>Price Schedule</t>
  </si>
  <si>
    <t>VAT (Value Added Tax) 11%:</t>
  </si>
  <si>
    <t>GRAND TOTAL:</t>
  </si>
  <si>
    <t>Region</t>
  </si>
  <si>
    <t>Other Costs (no. 3.1.3 General Terms &amp; Conditions)</t>
  </si>
  <si>
    <t>Project: The Sustainability and Value Added in Agricultural Supply Chains in Indonesia (SASCI+)</t>
  </si>
  <si>
    <t xml:space="preserve">Lumpsum </t>
  </si>
  <si>
    <t>Lumpsum</t>
  </si>
  <si>
    <t>Country of assignment: Indonesia</t>
  </si>
  <si>
    <t>Country</t>
  </si>
  <si>
    <t>Indonesia</t>
  </si>
  <si>
    <t>Team Leader</t>
  </si>
  <si>
    <t>2. All fee/rates shall inclusive the income tax. GIZ is obliged to whithold the income tax and report it to the tax office</t>
  </si>
  <si>
    <t>1. All fee/rates quoted must be exclusive of all taxes, since the GIZ, including its subsidiary organs, is exempt from taxes.</t>
  </si>
  <si>
    <r>
      <t xml:space="preserve">3.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</si>
  <si>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r>
      <t xml:space="preserve">4. This price form </t>
    </r>
    <r>
      <rPr>
        <sz val="11"/>
        <color indexed="10"/>
        <rFont val="Arial"/>
        <family val="2"/>
      </rPr>
      <t>must be protected with password</t>
    </r>
    <r>
      <rPr>
        <sz val="11"/>
        <color indexed="8"/>
        <rFont val="Arial"/>
        <family val="2"/>
      </rPr>
      <t xml:space="preserve"> to secure your bid price proposal </t>
    </r>
  </si>
  <si>
    <r>
      <t>5. The price shall be valid for</t>
    </r>
    <r>
      <rPr>
        <sz val="11"/>
        <color indexed="10"/>
        <rFont val="Arial"/>
        <family val="2"/>
      </rPr>
      <t xml:space="preserve"> 100 days</t>
    </r>
    <r>
      <rPr>
        <sz val="11"/>
        <color indexed="8"/>
        <rFont val="Arial"/>
        <family val="2"/>
      </rPr>
      <t xml:space="preserve"> commencing on the date of submission of quotation</t>
    </r>
  </si>
  <si>
    <t>Contract-No.: 83485421</t>
  </si>
  <si>
    <t>Project number: 18.0128.1-307.05</t>
  </si>
  <si>
    <t>Period of assignment: May - July 2025</t>
  </si>
  <si>
    <t>Diagnostic Study on Public Finance Mechanism in East Kutai (Phase 1)</t>
  </si>
  <si>
    <t>Expert 1: Senior Researcher</t>
  </si>
  <si>
    <t>Expert 2: Junior Researcher</t>
  </si>
  <si>
    <t>Expert 3: Trainers/Capacity Building Experts</t>
  </si>
  <si>
    <t>Expert 4: Administrative staff</t>
  </si>
  <si>
    <t>Output/Deliverable based</t>
  </si>
  <si>
    <t>Team leader</t>
  </si>
  <si>
    <t>Samarinda/Sangatta</t>
  </si>
  <si>
    <t>Team leader, travel days</t>
  </si>
  <si>
    <t>Team leader, in Sangatta</t>
  </si>
  <si>
    <t>Sangatta</t>
  </si>
  <si>
    <t>Expert 1: Senior Researcher, travel days</t>
  </si>
  <si>
    <t>Expert 1: Senior Researcher, in Sangatta</t>
  </si>
  <si>
    <t>Expert 2: Junior Researcher, travel days</t>
  </si>
  <si>
    <t>Expert 2: Junior Researcher, in Sangatta</t>
  </si>
  <si>
    <t>Economy Flight</t>
  </si>
  <si>
    <t>Samarinda</t>
  </si>
  <si>
    <t>4 round trips, for 4 persons (Team leader, Expert 1 and 2)
GIZ travel regulation</t>
  </si>
  <si>
    <t>Car rental</t>
  </si>
  <si>
    <t>Car rental, round trip</t>
  </si>
  <si>
    <t>Samarinda to Sangatta</t>
  </si>
  <si>
    <t>in Sangatta</t>
  </si>
  <si>
    <t>Workshop 1 (Meeting package)</t>
  </si>
  <si>
    <t>Workshop 2 (Meeting package)</t>
  </si>
  <si>
    <t>Workshop 3 (Meeting package)</t>
  </si>
  <si>
    <t>Implementation of Capacity Building on Improving Public Financial Management to Support Sustainable Landscape in East Kutai  (Phase 2)</t>
  </si>
  <si>
    <t>Period of assignment: August 2025 - February 2026</t>
  </si>
  <si>
    <t>Project number: 18.0128.1-307.06</t>
  </si>
  <si>
    <t>Expert 4: Administrative Staff</t>
  </si>
  <si>
    <t>Expert 3: Trainers/Capacity Building Experts, travel days</t>
  </si>
  <si>
    <t>Expert 3: Trainers/Capacity Building Experts, in Sangatta</t>
  </si>
  <si>
    <t>Expert 4: Administrative Staff, travel days</t>
  </si>
  <si>
    <t>Expert 4: Administrative Staff, in Sangatta</t>
  </si>
  <si>
    <t>5 round trips, for 5 persons (Team leader, Expert 1, 3, 4)
GIZ travel regulation</t>
  </si>
  <si>
    <t>Training 1 (Meeting package)</t>
  </si>
  <si>
    <t>Training 2 (Meeting package)</t>
  </si>
  <si>
    <t>Training 3 (Meeting package)</t>
  </si>
  <si>
    <t>Training 4 (Meeting package)</t>
  </si>
  <si>
    <t>Training 5 (Meeting package)</t>
  </si>
  <si>
    <t>Training Material</t>
  </si>
  <si>
    <t>Printing documents, Banner, Stationaries</t>
  </si>
  <si>
    <t>OUTPUT 1</t>
  </si>
  <si>
    <t>OUTPUT 2</t>
  </si>
  <si>
    <t>OUTPUT 3</t>
  </si>
  <si>
    <t>Compensation of CO2 Emmisions</t>
  </si>
  <si>
    <t xml:space="preserve">4 return trip (8 ways) for 4 (Team leader, Expert 1 and 2) </t>
  </si>
  <si>
    <t>Region/Country</t>
  </si>
  <si>
    <t>Subjected to Evidence</t>
  </si>
  <si>
    <t>5 return trip (10 ways) for 5 persons (Team leader, Expert 1, 3, 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</si>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</sst>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s>
  <fonts count="18"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sz val="11"/>
      <color rgb="FFFF0000"/>
      <name val="Arial"/>
      <family val="2"/>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cellStyleXfs>
  <cellXfs count="123">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5"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5" fontId="1" fillId="0" borderId="1" xfId="4" applyNumberFormat="1" applyFont="1" applyBorder="1" applyAlignment="1" applyProtection="1">
      <alignment horizontal="center" vertical="center" wrapText="1"/>
      <protection locked="0"/>
    </xf>
    <xf numFmtId="166" fontId="1" fillId="0" borderId="1" xfId="4" applyNumberFormat="1" applyFont="1" applyFill="1" applyBorder="1" applyAlignment="1" applyProtection="1">
      <alignment horizontal="center" vertical="center" wrapText="1"/>
      <protection locked="0"/>
    </xf>
    <xf numFmtId="166" fontId="4" fillId="0" borderId="11" xfId="4" applyNumberFormat="1" applyFont="1" applyBorder="1" applyAlignment="1">
      <alignment horizontal="center" vertical="center" wrapText="1"/>
    </xf>
    <xf numFmtId="165" fontId="4" fillId="0" borderId="11" xfId="4" applyNumberFormat="1" applyFont="1" applyBorder="1" applyAlignment="1">
      <alignment vertical="center" wrapText="1"/>
    </xf>
    <xf numFmtId="165" fontId="4" fillId="0" borderId="0" xfId="4" applyNumberFormat="1" applyFont="1" applyBorder="1" applyAlignment="1">
      <alignment vertical="center" wrapText="1"/>
    </xf>
    <xf numFmtId="167" fontId="4" fillId="0" borderId="0" xfId="0" applyNumberFormat="1" applyFont="1" applyAlignment="1">
      <alignment horizontal="center" vertical="center" wrapText="1"/>
    </xf>
    <xf numFmtId="167" fontId="4" fillId="0" borderId="0" xfId="0" applyNumberFormat="1" applyFont="1" applyAlignment="1">
      <alignment vertical="center" wrapText="1"/>
    </xf>
    <xf numFmtId="0" fontId="1" fillId="0" borderId="17" xfId="0" applyFont="1" applyBorder="1" applyAlignment="1">
      <alignment horizontal="left" vertical="center" wrapText="1"/>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1" fillId="0" borderId="0" xfId="0" applyFont="1" applyAlignment="1">
      <alignment vertical="center" wrapText="1"/>
    </xf>
    <xf numFmtId="0" fontId="1" fillId="2" borderId="0" xfId="0" applyFont="1" applyFill="1"/>
    <xf numFmtId="0" fontId="6" fillId="2" borderId="0" xfId="0" applyFont="1" applyFill="1"/>
    <xf numFmtId="0" fontId="5" fillId="0" borderId="16"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8" fontId="5" fillId="0" borderId="0" xfId="4" applyNumberFormat="1" applyFont="1" applyAlignment="1">
      <alignment vertical="top" wrapText="1"/>
    </xf>
    <xf numFmtId="169" fontId="5"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9" fontId="1" fillId="0" borderId="0" xfId="0" applyNumberFormat="1" applyFont="1"/>
    <xf numFmtId="42" fontId="6" fillId="0" borderId="0" xfId="3" applyNumberFormat="1" applyFont="1"/>
    <xf numFmtId="0" fontId="4" fillId="0" borderId="18" xfId="0" applyFont="1" applyBorder="1" applyAlignment="1">
      <alignment horizontal="center" vertical="center" wrapText="1"/>
    </xf>
    <xf numFmtId="0" fontId="6" fillId="0" borderId="1" xfId="0" applyFont="1" applyBorder="1" applyAlignment="1" applyProtection="1">
      <alignment horizontal="left" vertical="center" wrapText="1"/>
      <protection locked="0"/>
    </xf>
    <xf numFmtId="0" fontId="1" fillId="0" borderId="19" xfId="0" applyFont="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1" fillId="0" borderId="20" xfId="0" applyFont="1" applyBorder="1" applyAlignment="1" applyProtection="1">
      <alignment horizontal="center" vertical="center" wrapText="1"/>
      <protection locked="0"/>
    </xf>
    <xf numFmtId="1" fontId="1" fillId="0" borderId="20" xfId="0" applyNumberFormat="1" applyFont="1" applyBorder="1" applyAlignment="1" applyProtection="1">
      <alignment horizontal="right" vertical="center" wrapText="1"/>
      <protection locked="0"/>
    </xf>
    <xf numFmtId="0" fontId="6" fillId="0" borderId="20" xfId="0" applyFont="1" applyBorder="1" applyAlignment="1" applyProtection="1">
      <alignment horizontal="left" vertical="center" wrapText="1"/>
      <protection locked="0"/>
    </xf>
    <xf numFmtId="0" fontId="1" fillId="0" borderId="5" xfId="0" applyFont="1" applyBorder="1" applyAlignment="1">
      <alignment horizontal="left" vertical="center" wrapText="1"/>
    </xf>
    <xf numFmtId="165" fontId="1" fillId="0" borderId="20" xfId="4" applyNumberFormat="1" applyFont="1" applyFill="1" applyBorder="1" applyAlignment="1">
      <alignment vertical="center" wrapText="1"/>
    </xf>
    <xf numFmtId="0" fontId="1" fillId="0" borderId="21" xfId="0" applyFont="1" applyBorder="1" applyAlignment="1" applyProtection="1">
      <alignment horizontal="left" vertical="center" wrapText="1"/>
      <protection locked="0"/>
    </xf>
    <xf numFmtId="0" fontId="1" fillId="0" borderId="15" xfId="0" applyFont="1" applyBorder="1" applyAlignment="1" applyProtection="1">
      <alignment vertical="center" wrapText="1"/>
      <protection locked="0"/>
    </xf>
    <xf numFmtId="0" fontId="6" fillId="0" borderId="21" xfId="0" applyFont="1" applyBorder="1" applyAlignment="1" applyProtection="1">
      <alignment horizontal="left" vertical="center" wrapText="1"/>
      <protection locked="0"/>
    </xf>
    <xf numFmtId="43" fontId="10" fillId="0" borderId="0" xfId="0" applyNumberFormat="1" applyFont="1" applyAlignment="1">
      <alignment vertical="center" wrapText="1"/>
    </xf>
    <xf numFmtId="43" fontId="10" fillId="0" borderId="0" xfId="4" applyFont="1"/>
    <xf numFmtId="165" fontId="1" fillId="0" borderId="1" xfId="4" applyNumberFormat="1" applyFont="1" applyBorder="1" applyAlignment="1" applyProtection="1">
      <alignment horizontal="right" vertical="center" wrapText="1"/>
      <protection locked="0"/>
    </xf>
    <xf numFmtId="165" fontId="1" fillId="0" borderId="0" xfId="0" applyNumberFormat="1" applyFont="1" applyAlignment="1">
      <alignment vertical="center" wrapText="1"/>
    </xf>
    <xf numFmtId="0" fontId="5" fillId="5" borderId="0" xfId="0" applyFont="1" applyFill="1"/>
    <xf numFmtId="0" fontId="1" fillId="0" borderId="1" xfId="0" applyFont="1" applyBorder="1" applyAlignment="1">
      <alignment horizontal="left" vertical="center" wrapText="1"/>
    </xf>
    <xf numFmtId="165" fontId="1" fillId="0" borderId="20" xfId="4" applyNumberFormat="1" applyFont="1" applyBorder="1" applyAlignment="1" applyProtection="1">
      <alignment horizontal="center" vertical="center" wrapText="1"/>
      <protection locked="0"/>
    </xf>
    <xf numFmtId="0" fontId="1" fillId="0" borderId="20" xfId="0" applyFont="1" applyBorder="1" applyAlignment="1">
      <alignment horizontal="center" vertical="center" wrapText="1"/>
    </xf>
    <xf numFmtId="0" fontId="1" fillId="0" borderId="1" xfId="0" applyFont="1" applyBorder="1" applyAlignment="1" applyProtection="1">
      <alignment horizontal="left" vertical="center" wrapText="1"/>
      <protection locked="0"/>
    </xf>
    <xf numFmtId="169" fontId="16" fillId="0" borderId="0" xfId="0" applyNumberFormat="1" applyFont="1"/>
    <xf numFmtId="0" fontId="5" fillId="5" borderId="0" xfId="0" applyFont="1" applyFill="1" applyAlignment="1" applyProtection="1">
      <alignment horizontal="left" vertical="top"/>
      <protection locked="0"/>
    </xf>
    <xf numFmtId="0" fontId="6" fillId="5" borderId="0" xfId="0" applyFont="1" applyFill="1" applyAlignment="1">
      <alignment horizontal="center" vertical="top"/>
    </xf>
    <xf numFmtId="170" fontId="1" fillId="0" borderId="20" xfId="4" applyNumberFormat="1" applyFont="1" applyBorder="1" applyAlignment="1" applyProtection="1">
      <alignment horizontal="right" vertical="center" wrapText="1"/>
      <protection locked="0"/>
    </xf>
    <xf numFmtId="165" fontId="1" fillId="0" borderId="20" xfId="4" applyNumberFormat="1" applyFont="1" applyBorder="1" applyAlignment="1" applyProtection="1">
      <alignment horizontal="right" vertical="center" wrapText="1"/>
      <protection locked="0"/>
    </xf>
    <xf numFmtId="0" fontId="1" fillId="0" borderId="20" xfId="0" applyFont="1" applyBorder="1" applyAlignment="1" applyProtection="1">
      <alignment vertical="center" wrapText="1"/>
      <protection locked="0"/>
    </xf>
    <xf numFmtId="165" fontId="1" fillId="0" borderId="20" xfId="4" applyNumberFormat="1" applyFont="1" applyFill="1" applyBorder="1" applyAlignment="1" applyProtection="1">
      <alignment horizontal="center" vertical="center" wrapText="1"/>
      <protection locked="0"/>
    </xf>
    <xf numFmtId="41" fontId="1" fillId="5" borderId="0" xfId="3" applyFont="1" applyFill="1"/>
    <xf numFmtId="0" fontId="1" fillId="5" borderId="0" xfId="0" applyFont="1" applyFill="1"/>
    <xf numFmtId="0" fontId="4" fillId="3" borderId="0" xfId="0" applyFont="1" applyFill="1" applyAlignment="1">
      <alignment horizontal="center" vertical="center" wrapText="1"/>
    </xf>
    <xf numFmtId="0" fontId="5" fillId="4" borderId="0" xfId="0" applyFont="1" applyFill="1" applyAlignment="1">
      <alignment horizontal="left" vertical="center" wrapText="1"/>
    </xf>
    <xf numFmtId="0" fontId="15" fillId="0" borderId="0" xfId="0" applyFont="1" applyAlignment="1">
      <alignment horizontal="center"/>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Alignment="1">
      <alignment horizontal="center" vertical="top"/>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19" xfId="0" applyFont="1" applyBorder="1" applyAlignment="1" applyProtection="1">
      <alignment vertical="center" wrapText="1"/>
      <protection locked="0"/>
    </xf>
    <xf numFmtId="169" fontId="10" fillId="0" borderId="0" xfId="0" applyNumberFormat="1" applyFont="1" applyAlignment="1">
      <alignment vertical="center" wrapText="1"/>
    </xf>
    <xf numFmtId="165" fontId="1" fillId="0" borderId="20" xfId="4" applyNumberFormat="1" applyFont="1" applyFill="1" applyBorder="1" applyAlignment="1" applyProtection="1">
      <alignment horizontal="right" vertical="center" wrapText="1"/>
      <protection locked="0"/>
    </xf>
    <xf numFmtId="0" fontId="1" fillId="0" borderId="20" xfId="0" quotePrefix="1" applyFont="1" applyBorder="1" applyAlignment="1" applyProtection="1">
      <alignment horizontal="center" vertical="center" wrapText="1"/>
      <protection locked="0"/>
    </xf>
    <xf numFmtId="0" fontId="11" fillId="0" borderId="20" xfId="0" quotePrefix="1" applyFont="1" applyBorder="1" applyAlignment="1" applyProtection="1">
      <alignment horizontal="center" vertical="center" wrapText="1"/>
      <protection locked="0"/>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637AD6D0-F7EA-46A3-9885-846C6F6BC577}"/>
            </a:ext>
          </a:extLst>
        </xdr:cNvPr>
        <xdr:cNvPicPr/>
      </xdr:nvPicPr>
      <xdr:blipFill>
        <a:blip xmlns:r="http://schemas.openxmlformats.org/officeDocument/2006/relationships" r:embed="rId1" cstate="print"/>
        <a:stretch>
          <a:fillRect/>
        </a:stretch>
      </xdr:blipFill>
      <xdr:spPr>
        <a:xfrm>
          <a:off x="112059" y="78442"/>
          <a:ext cx="1656869" cy="5329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C002C9DE-8DC0-420F-8584-9921799D6CBE}"/>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1949FDA6-FDDE-41DD-98BD-BF5570919CAF}"/>
            </a:ext>
          </a:extLst>
        </xdr:cNvPr>
        <xdr:cNvPicPr/>
      </xdr:nvPicPr>
      <xdr:blipFill>
        <a:blip xmlns:r="http://schemas.openxmlformats.org/officeDocument/2006/relationships" r:embed="rId1" cstate="print"/>
        <a:stretch>
          <a:fillRect/>
        </a:stretch>
      </xdr:blipFill>
      <xdr:spPr>
        <a:xfrm>
          <a:off x="112059" y="78442"/>
          <a:ext cx="1656869" cy="5329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5C430D73-0F4C-4404-B044-23B0D4D1E219}"/>
            </a:ext>
          </a:extLst>
        </xdr:cNvPr>
        <xdr:cNvPicPr/>
      </xdr:nvPicPr>
      <xdr:blipFill>
        <a:blip xmlns:r="http://schemas.openxmlformats.org/officeDocument/2006/relationships" r:embed="rId1" cstate="print"/>
        <a:stretch>
          <a:fillRect/>
        </a:stretch>
      </xdr:blipFill>
      <xdr:spPr>
        <a:xfrm>
          <a:off x="112059" y="78442"/>
          <a:ext cx="1656869" cy="5329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3.xml"/><Relationship Id="rId4" Type="http://schemas.openxmlformats.org/officeDocument/2006/relationships/vmlDrawing" Target="../drawings/vmlDrawing6.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4.xml"/><Relationship Id="rId4"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6E9AF-E5B8-4AC3-9614-14FCA6E6C019}">
  <sheetPr>
    <tabColor theme="5"/>
    <pageSetUpPr fitToPage="1"/>
  </sheetPr>
  <dimension ref="A2:O50"/>
  <sheetViews>
    <sheetView showGridLines="0" tabSelected="1" topLeftCell="A12" zoomScale="70" zoomScaleNormal="70" zoomScalePageLayoutView="72" workbookViewId="0">
      <selection activeCell="B27" sqref="B27"/>
    </sheetView>
  </sheetViews>
  <sheetFormatPr defaultColWidth="11" defaultRowHeight="13.5" x14ac:dyDescent="0.35"/>
  <cols>
    <col min="1" max="1" width="41.6875" style="15" customWidth="1"/>
    <col min="2" max="2" width="24.25" style="15" customWidth="1"/>
    <col min="3" max="3" width="17.5" style="15" customWidth="1"/>
    <col min="4" max="4" width="11.6875" style="15" customWidth="1"/>
    <col min="5" max="5" width="19.5625" style="15" customWidth="1"/>
    <col min="6" max="6" width="21.4375" style="15" customWidth="1"/>
    <col min="7" max="7" width="25" style="15" customWidth="1"/>
    <col min="8" max="8" width="29.0625" style="15" customWidth="1"/>
    <col min="9" max="14" width="11" style="15"/>
    <col min="15" max="15" width="14.5" style="15" bestFit="1" customWidth="1"/>
    <col min="16" max="16384" width="11" style="15"/>
  </cols>
  <sheetData>
    <row r="2" spans="1:8" s="14" customFormat="1" ht="22.5" x14ac:dyDescent="0.6">
      <c r="A2" s="102" t="s">
        <v>29</v>
      </c>
      <c r="B2" s="102"/>
      <c r="C2" s="102"/>
      <c r="D2" s="102"/>
      <c r="E2" s="102"/>
      <c r="F2" s="102"/>
      <c r="G2" s="102"/>
      <c r="H2" s="102"/>
    </row>
    <row r="3" spans="1:8" s="14" customFormat="1" ht="13.9" x14ac:dyDescent="0.4">
      <c r="A3" s="3"/>
      <c r="B3" s="3"/>
      <c r="C3" s="3"/>
      <c r="D3" s="3"/>
      <c r="E3" s="3"/>
      <c r="F3" s="3"/>
    </row>
    <row r="4" spans="1:8" ht="18.75" customHeight="1" x14ac:dyDescent="0.35">
      <c r="A4" s="1" t="s">
        <v>6</v>
      </c>
      <c r="B4" s="1"/>
    </row>
    <row r="5" spans="1:8" ht="30.5" customHeight="1" x14ac:dyDescent="0.35">
      <c r="A5" s="1"/>
      <c r="B5" s="1"/>
    </row>
    <row r="6" spans="1:8" ht="30.5" customHeight="1" x14ac:dyDescent="0.35">
      <c r="A6" s="1"/>
      <c r="B6" s="1"/>
      <c r="C6" s="34" t="s">
        <v>0</v>
      </c>
      <c r="D6" s="103"/>
      <c r="E6" s="103"/>
      <c r="F6" s="103"/>
    </row>
    <row r="7" spans="1:8" ht="30.5" customHeight="1" x14ac:dyDescent="0.35">
      <c r="C7" s="34" t="s">
        <v>1</v>
      </c>
      <c r="D7" s="104"/>
      <c r="E7" s="104"/>
      <c r="F7" s="104"/>
    </row>
    <row r="8" spans="1:8" ht="30.5" customHeight="1" x14ac:dyDescent="0.35">
      <c r="C8" s="34" t="s">
        <v>2</v>
      </c>
      <c r="D8" s="5"/>
      <c r="E8" s="5"/>
      <c r="F8" s="5"/>
    </row>
    <row r="9" spans="1:8" ht="30.5" customHeight="1" x14ac:dyDescent="0.35">
      <c r="C9" s="34" t="s">
        <v>3</v>
      </c>
      <c r="D9" s="5"/>
      <c r="E9" s="5"/>
      <c r="F9" s="5"/>
    </row>
    <row r="10" spans="1:8" ht="30.5" customHeight="1" x14ac:dyDescent="0.35">
      <c r="C10" s="34" t="s">
        <v>4</v>
      </c>
      <c r="D10" s="5"/>
      <c r="E10" s="5"/>
      <c r="F10" s="5"/>
    </row>
    <row r="11" spans="1:8" ht="18.75" customHeight="1" x14ac:dyDescent="0.35">
      <c r="C11" s="4"/>
      <c r="D11" s="13"/>
      <c r="E11" s="13"/>
      <c r="F11" s="13"/>
    </row>
    <row r="12" spans="1:8" ht="18.75" customHeight="1" x14ac:dyDescent="0.35">
      <c r="A12" s="1" t="s">
        <v>46</v>
      </c>
      <c r="B12" s="1"/>
      <c r="C12" s="6"/>
      <c r="D12" s="6"/>
      <c r="E12" s="6"/>
      <c r="F12" s="6"/>
    </row>
    <row r="13" spans="1:8" ht="18.75" customHeight="1" x14ac:dyDescent="0.35">
      <c r="A13" s="1" t="s">
        <v>34</v>
      </c>
      <c r="B13" s="1"/>
      <c r="C13" s="6"/>
      <c r="D13" s="6"/>
      <c r="E13" s="6"/>
      <c r="F13" s="6"/>
    </row>
    <row r="14" spans="1:8" ht="18.75" customHeight="1" x14ac:dyDescent="0.35">
      <c r="A14" s="1" t="s">
        <v>47</v>
      </c>
      <c r="B14" s="1"/>
      <c r="C14" s="6"/>
      <c r="D14" s="6"/>
      <c r="E14" s="6"/>
      <c r="F14" s="6"/>
    </row>
    <row r="15" spans="1:8" ht="18.75" customHeight="1" x14ac:dyDescent="0.35">
      <c r="A15" s="1" t="s">
        <v>37</v>
      </c>
      <c r="B15" s="1"/>
      <c r="C15" s="6"/>
      <c r="D15" s="6"/>
      <c r="E15" s="6"/>
      <c r="F15" s="6"/>
    </row>
    <row r="16" spans="1:8" ht="18.75" customHeight="1" x14ac:dyDescent="0.35">
      <c r="A16" s="1" t="s">
        <v>48</v>
      </c>
      <c r="B16" s="1"/>
      <c r="C16" s="6"/>
      <c r="D16" s="6"/>
      <c r="E16" s="6"/>
      <c r="F16" s="6"/>
    </row>
    <row r="17" spans="1:15" ht="13.9" x14ac:dyDescent="0.4">
      <c r="A17" s="2" t="s">
        <v>7</v>
      </c>
      <c r="B17" s="2"/>
      <c r="C17" s="7"/>
      <c r="D17" s="105"/>
      <c r="E17" s="105"/>
      <c r="F17" s="105"/>
    </row>
    <row r="18" spans="1:15" ht="13.9" x14ac:dyDescent="0.4">
      <c r="A18" s="2"/>
      <c r="B18" s="2"/>
      <c r="C18" s="7"/>
      <c r="D18" s="10"/>
      <c r="E18" s="10"/>
      <c r="F18" s="10"/>
    </row>
    <row r="19" spans="1:15" ht="13.9" x14ac:dyDescent="0.4">
      <c r="A19" s="86" t="s">
        <v>49</v>
      </c>
      <c r="B19" s="86"/>
      <c r="C19" s="92"/>
      <c r="D19" s="93"/>
      <c r="E19" s="93"/>
      <c r="F19" s="93"/>
      <c r="G19" s="98"/>
      <c r="H19" s="99"/>
    </row>
    <row r="20" spans="1:15" ht="12" customHeight="1" x14ac:dyDescent="0.4">
      <c r="A20" s="12"/>
      <c r="B20" s="11"/>
      <c r="C20" s="11"/>
      <c r="D20" s="11"/>
      <c r="E20" s="11"/>
      <c r="F20" s="11"/>
      <c r="H20" s="16"/>
    </row>
    <row r="21" spans="1:15" ht="17.25" customHeight="1" x14ac:dyDescent="0.35">
      <c r="A21" s="100" t="s">
        <v>8</v>
      </c>
      <c r="B21" s="100"/>
      <c r="C21" s="100"/>
      <c r="D21" s="100"/>
      <c r="E21" s="100"/>
      <c r="F21" s="100"/>
      <c r="G21" s="100"/>
      <c r="H21" s="100"/>
    </row>
    <row r="22" spans="1:15" ht="18.399999999999999" customHeight="1" thickBot="1" x14ac:dyDescent="0.4">
      <c r="A22" s="101" t="s">
        <v>24</v>
      </c>
      <c r="B22" s="101"/>
      <c r="C22" s="101"/>
      <c r="D22" s="101"/>
      <c r="E22" s="101"/>
      <c r="F22" s="101"/>
      <c r="G22" s="101"/>
      <c r="H22" s="101"/>
    </row>
    <row r="23" spans="1:15" ht="13.9" x14ac:dyDescent="0.35">
      <c r="A23" s="18" t="s">
        <v>5</v>
      </c>
      <c r="B23" s="19" t="s">
        <v>9</v>
      </c>
      <c r="C23" s="19" t="s">
        <v>10</v>
      </c>
      <c r="D23" s="20" t="s">
        <v>11</v>
      </c>
      <c r="E23" s="20" t="s">
        <v>12</v>
      </c>
      <c r="F23" s="19" t="s">
        <v>13</v>
      </c>
      <c r="G23" s="19" t="s">
        <v>14</v>
      </c>
      <c r="H23" s="70" t="s">
        <v>15</v>
      </c>
    </row>
    <row r="24" spans="1:15" ht="21.4" customHeight="1" x14ac:dyDescent="0.35">
      <c r="A24" s="22" t="s">
        <v>90</v>
      </c>
      <c r="B24" s="23"/>
      <c r="C24" s="24">
        <v>1</v>
      </c>
      <c r="D24" s="23">
        <v>1</v>
      </c>
      <c r="E24" s="25">
        <f>40%*'Breakdown-Phase 1'!F72</f>
        <v>64216000</v>
      </c>
      <c r="F24" s="26">
        <f>C24*D24*E24</f>
        <v>64216000</v>
      </c>
      <c r="G24" s="71" t="s">
        <v>35</v>
      </c>
      <c r="H24" s="27" t="s">
        <v>54</v>
      </c>
      <c r="O24" s="83">
        <f>C24*D24*4000000</f>
        <v>4000000</v>
      </c>
    </row>
    <row r="25" spans="1:15" ht="21.4" customHeight="1" x14ac:dyDescent="0.35">
      <c r="A25" s="22" t="s">
        <v>91</v>
      </c>
      <c r="B25" s="23"/>
      <c r="C25" s="24">
        <v>1</v>
      </c>
      <c r="D25" s="23">
        <v>1</v>
      </c>
      <c r="E25" s="25">
        <f>30%*'Breakdown-Phase 1'!F72</f>
        <v>48162000</v>
      </c>
      <c r="F25" s="26">
        <f t="shared" ref="F25:F26" si="0">C25*D25*E25</f>
        <v>48162000</v>
      </c>
      <c r="G25" s="71" t="s">
        <v>36</v>
      </c>
      <c r="H25" s="27" t="s">
        <v>54</v>
      </c>
      <c r="O25" s="83">
        <f>C25*D25*2500000</f>
        <v>2500000</v>
      </c>
    </row>
    <row r="26" spans="1:15" ht="21.4" customHeight="1" x14ac:dyDescent="0.35">
      <c r="A26" s="22" t="s">
        <v>92</v>
      </c>
      <c r="B26" s="73"/>
      <c r="C26" s="74">
        <v>1</v>
      </c>
      <c r="D26" s="74">
        <v>1</v>
      </c>
      <c r="E26" s="94">
        <f>30%*'Breakdown-Phase 1'!F72</f>
        <v>48162000</v>
      </c>
      <c r="F26" s="26">
        <f t="shared" si="0"/>
        <v>48162000</v>
      </c>
      <c r="G26" s="71" t="s">
        <v>36</v>
      </c>
      <c r="H26" s="27" t="s">
        <v>54</v>
      </c>
      <c r="O26" s="83"/>
    </row>
    <row r="27" spans="1:15" ht="31.15" customHeight="1" x14ac:dyDescent="0.35">
      <c r="A27" s="118" t="s">
        <v>93</v>
      </c>
      <c r="B27" s="122" t="s">
        <v>98</v>
      </c>
      <c r="C27" s="74">
        <v>4</v>
      </c>
      <c r="D27" s="74">
        <v>4</v>
      </c>
      <c r="E27" s="94">
        <f>'Breakdown-Phase 1'!E58</f>
        <v>327522</v>
      </c>
      <c r="F27" s="78">
        <f>C27*D27*E27</f>
        <v>5240352</v>
      </c>
      <c r="G27" s="76" t="s">
        <v>96</v>
      </c>
      <c r="H27" s="81" t="s">
        <v>94</v>
      </c>
      <c r="O27" s="83"/>
    </row>
    <row r="28" spans="1:15" ht="13.9" customHeight="1" x14ac:dyDescent="0.35">
      <c r="A28" s="72"/>
      <c r="B28" s="73"/>
      <c r="C28" s="74"/>
      <c r="D28" s="74"/>
      <c r="E28" s="75"/>
      <c r="F28" s="75"/>
      <c r="G28" s="76"/>
      <c r="H28" s="79"/>
      <c r="O28" s="83"/>
    </row>
    <row r="29" spans="1:15" ht="21.5" customHeight="1" thickBot="1" x14ac:dyDescent="0.4">
      <c r="A29" s="28" t="s">
        <v>16</v>
      </c>
      <c r="B29" s="29"/>
      <c r="C29" s="30"/>
      <c r="D29" s="29"/>
      <c r="E29" s="30"/>
      <c r="F29" s="31">
        <f>SUM(F24:F28)</f>
        <v>165780352</v>
      </c>
      <c r="G29" s="32"/>
      <c r="H29" s="33"/>
    </row>
    <row r="30" spans="1:15" ht="13.9" x14ac:dyDescent="0.35">
      <c r="A30" s="34"/>
      <c r="B30" s="35"/>
      <c r="C30" s="36"/>
      <c r="D30" s="35"/>
      <c r="E30" s="36"/>
      <c r="F30" s="37"/>
      <c r="G30" s="38"/>
      <c r="H30" s="39"/>
    </row>
    <row r="31" spans="1:15" s="38" customFormat="1" ht="14.25" thickBot="1" x14ac:dyDescent="0.4">
      <c r="A31" s="52"/>
      <c r="B31" s="53"/>
      <c r="E31" s="54"/>
      <c r="F31" s="9"/>
    </row>
    <row r="32" spans="1:15" s="38" customFormat="1" ht="13.9" x14ac:dyDescent="0.5">
      <c r="A32" s="55" t="s">
        <v>16</v>
      </c>
      <c r="B32" s="56"/>
      <c r="C32" s="57"/>
      <c r="D32" s="58"/>
      <c r="E32" s="59">
        <f>F29</f>
        <v>165780352</v>
      </c>
      <c r="F32" s="9"/>
      <c r="G32" s="85"/>
      <c r="O32" s="82" t="e">
        <f>#REF!+#REF!+#REF!+#REF!+#REF!</f>
        <v>#REF!</v>
      </c>
    </row>
    <row r="33" spans="1:8" s="38" customFormat="1" ht="13.9" x14ac:dyDescent="0.4">
      <c r="A33" s="14" t="s">
        <v>30</v>
      </c>
      <c r="B33" s="15"/>
      <c r="C33" s="15"/>
      <c r="D33" s="15"/>
      <c r="E33" s="69">
        <f>E32*11%</f>
        <v>18235838.719999999</v>
      </c>
      <c r="F33" s="21"/>
      <c r="G33" s="15"/>
      <c r="H33" s="15"/>
    </row>
    <row r="34" spans="1:8" s="38" customFormat="1" ht="13.9" x14ac:dyDescent="0.4">
      <c r="A34" s="14" t="s">
        <v>31</v>
      </c>
      <c r="B34" s="15"/>
      <c r="C34" s="15"/>
      <c r="D34" s="15"/>
      <c r="E34" s="91">
        <f>SUM(E32:E33)</f>
        <v>184016190.72</v>
      </c>
      <c r="F34" s="17"/>
      <c r="G34" s="15"/>
      <c r="H34" s="15"/>
    </row>
    <row r="35" spans="1:8" s="38" customFormat="1" x14ac:dyDescent="0.35">
      <c r="A35" s="8"/>
      <c r="B35" s="15"/>
      <c r="C35" s="15"/>
      <c r="D35" s="15"/>
      <c r="E35" s="68"/>
      <c r="F35" s="15"/>
      <c r="G35" s="15"/>
      <c r="H35" s="15"/>
    </row>
    <row r="36" spans="1:8" s="38" customFormat="1" ht="13.9" x14ac:dyDescent="0.4">
      <c r="A36" s="2" t="s">
        <v>19</v>
      </c>
      <c r="B36" s="60"/>
      <c r="C36" s="15"/>
      <c r="D36" s="15"/>
      <c r="E36" s="15"/>
      <c r="F36" s="17"/>
      <c r="G36" s="61"/>
      <c r="H36" s="62"/>
    </row>
    <row r="37" spans="1:8" s="38" customFormat="1" x14ac:dyDescent="0.35">
      <c r="A37" s="63" t="s">
        <v>42</v>
      </c>
      <c r="C37" s="15"/>
      <c r="D37" s="15"/>
      <c r="E37" s="15"/>
      <c r="F37" s="21"/>
      <c r="G37" s="15"/>
      <c r="H37" s="15"/>
    </row>
    <row r="38" spans="1:8" s="38" customFormat="1" x14ac:dyDescent="0.35">
      <c r="A38" s="63" t="s">
        <v>41</v>
      </c>
      <c r="C38" s="15"/>
      <c r="D38" s="15"/>
      <c r="E38" s="15"/>
      <c r="F38" s="21"/>
      <c r="G38" s="15"/>
      <c r="H38" s="15"/>
    </row>
    <row r="39" spans="1:8" s="38" customFormat="1" x14ac:dyDescent="0.35">
      <c r="A39" s="63" t="s">
        <v>43</v>
      </c>
      <c r="C39" s="15"/>
      <c r="D39" s="15"/>
      <c r="E39" s="15"/>
      <c r="F39" s="17"/>
      <c r="G39" s="15"/>
      <c r="H39" s="15"/>
    </row>
    <row r="40" spans="1:8" s="38" customFormat="1" x14ac:dyDescent="0.35">
      <c r="A40" s="63" t="s">
        <v>44</v>
      </c>
      <c r="C40" s="15"/>
      <c r="D40" s="15"/>
      <c r="E40" s="15"/>
      <c r="F40" s="21"/>
      <c r="G40" s="15"/>
      <c r="H40" s="15"/>
    </row>
    <row r="41" spans="1:8" s="38" customFormat="1" x14ac:dyDescent="0.35">
      <c r="A41" s="15" t="s">
        <v>45</v>
      </c>
      <c r="C41" s="15"/>
      <c r="D41" s="15"/>
      <c r="E41" s="15"/>
      <c r="F41" s="15"/>
      <c r="G41" s="15"/>
      <c r="H41" s="15"/>
    </row>
    <row r="42" spans="1:8" s="38" customFormat="1" x14ac:dyDescent="0.35">
      <c r="A42" s="64"/>
      <c r="C42" s="15"/>
      <c r="D42" s="15"/>
      <c r="E42" s="15"/>
      <c r="F42" s="15"/>
      <c r="G42" s="15"/>
      <c r="H42" s="15"/>
    </row>
    <row r="43" spans="1:8" s="38" customFormat="1" x14ac:dyDescent="0.35">
      <c r="A43" s="15"/>
      <c r="B43" s="65"/>
      <c r="C43" s="15"/>
      <c r="D43" s="15"/>
      <c r="E43" s="15"/>
      <c r="F43" s="15"/>
      <c r="G43" s="15"/>
      <c r="H43" s="15"/>
    </row>
    <row r="44" spans="1:8" s="38" customFormat="1" x14ac:dyDescent="0.35">
      <c r="A44" s="66" t="s">
        <v>20</v>
      </c>
      <c r="B44" s="15"/>
      <c r="C44" s="66" t="s">
        <v>21</v>
      </c>
      <c r="D44" s="15"/>
      <c r="E44" s="15"/>
      <c r="F44" s="15"/>
      <c r="H44" s="15"/>
    </row>
    <row r="45" spans="1:8" x14ac:dyDescent="0.35">
      <c r="A45" s="66"/>
      <c r="B45" s="67"/>
      <c r="D45" s="67"/>
      <c r="E45" s="67"/>
      <c r="G45" s="38"/>
    </row>
    <row r="46" spans="1:8" x14ac:dyDescent="0.35">
      <c r="A46" s="66" t="s">
        <v>22</v>
      </c>
      <c r="C46" s="66" t="s">
        <v>21</v>
      </c>
      <c r="G46" s="38"/>
    </row>
    <row r="47" spans="1:8" x14ac:dyDescent="0.35">
      <c r="A47" s="66"/>
      <c r="G47" s="38"/>
    </row>
    <row r="48" spans="1:8" x14ac:dyDescent="0.35">
      <c r="A48" s="66" t="s">
        <v>23</v>
      </c>
      <c r="C48" s="66" t="s">
        <v>21</v>
      </c>
      <c r="G48" s="38"/>
    </row>
    <row r="49" spans="1:8" x14ac:dyDescent="0.35">
      <c r="A49" s="38"/>
      <c r="C49" s="38"/>
    </row>
    <row r="50" spans="1:8" x14ac:dyDescent="0.35">
      <c r="A50" s="38"/>
      <c r="B50" s="38"/>
      <c r="C50" s="38"/>
      <c r="D50" s="38"/>
      <c r="E50" s="38"/>
      <c r="F50" s="9"/>
      <c r="G50" s="38"/>
      <c r="H50" s="38"/>
    </row>
  </sheetData>
  <mergeCells count="6">
    <mergeCell ref="A21:H21"/>
    <mergeCell ref="A22:H22"/>
    <mergeCell ref="A2:H2"/>
    <mergeCell ref="D6:F6"/>
    <mergeCell ref="D7:F7"/>
    <mergeCell ref="D17:F17"/>
  </mergeCells>
  <phoneticPr fontId="17" type="noConversion"/>
  <dataValidations count="3">
    <dataValidation errorStyle="information" allowBlank="1" showInputMessage="1" showErrorMessage="1" errorTitle="Andere?" error="Das Auswahlmenü soll nur eine Arbeitserleichterung für Sie darstellen. Sollte eine andere Person benötigt werden, können Sie diese einfach eintragen." sqref="A31" xr:uid="{5432B7D9-ECA2-405B-8904-2722CA5F7020}"/>
    <dataValidation type="list" errorStyle="information" allowBlank="1" showInputMessage="1" showErrorMessage="1" errorTitle="andere Eingabe" error="Bitte geben Sie nur eine andere Einheit ein, wenn Sie dies ausdrücklich mit ihrem Vertragskaufmann / ihrer Vertragskauffrau abgestimmt haben." sqref="D24:D25" xr:uid="{FB339171-5558-44F4-B017-80DC53BE50F9}">
      <formula1>#REF!</formula1>
    </dataValidation>
    <dataValidation errorStyle="information" allowBlank="1" showInputMessage="1" showErrorMessage="1" errorTitle="Andere?" error="Bitte einfach eintragen." sqref="G30" xr:uid="{5F9CD881-743F-410C-80E2-DC3EAC5BD42F}"/>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D7CA-C271-41B9-ACF5-8821A671D41D}">
  <sheetPr>
    <tabColor theme="5" tint="0.59999389629810485"/>
    <pageSetUpPr fitToPage="1"/>
  </sheetPr>
  <dimension ref="A2:O90"/>
  <sheetViews>
    <sheetView showGridLines="0" topLeftCell="A49" zoomScale="70" zoomScaleNormal="70" zoomScalePageLayoutView="72" workbookViewId="0">
      <selection activeCell="H58" sqref="H58"/>
    </sheetView>
  </sheetViews>
  <sheetFormatPr defaultColWidth="11" defaultRowHeight="13.5" x14ac:dyDescent="0.35"/>
  <cols>
    <col min="1" max="1" width="41.6875" style="15" customWidth="1"/>
    <col min="2" max="2" width="24.25" style="15" customWidth="1"/>
    <col min="3" max="3" width="17.5" style="15" customWidth="1"/>
    <col min="4" max="4" width="11.6875" style="15" customWidth="1"/>
    <col min="5" max="5" width="19.5625" style="15" customWidth="1"/>
    <col min="6" max="6" width="21.4375" style="15" customWidth="1"/>
    <col min="7" max="7" width="25" style="15" customWidth="1"/>
    <col min="8" max="8" width="29.0625" style="15" customWidth="1"/>
    <col min="9" max="14" width="11" style="15"/>
    <col min="15" max="15" width="14.5" style="15" bestFit="1" customWidth="1"/>
    <col min="16" max="16384" width="11" style="15"/>
  </cols>
  <sheetData>
    <row r="2" spans="1:8" s="14" customFormat="1" ht="22.5" x14ac:dyDescent="0.6">
      <c r="A2" s="102" t="s">
        <v>29</v>
      </c>
      <c r="B2" s="102"/>
      <c r="C2" s="102"/>
      <c r="D2" s="102"/>
      <c r="E2" s="102"/>
      <c r="F2" s="102"/>
      <c r="G2" s="102"/>
      <c r="H2" s="102"/>
    </row>
    <row r="3" spans="1:8" s="14" customFormat="1" ht="13.9" x14ac:dyDescent="0.4">
      <c r="A3" s="3"/>
      <c r="B3" s="3"/>
      <c r="C3" s="3"/>
      <c r="D3" s="3"/>
      <c r="E3" s="3"/>
      <c r="F3" s="3"/>
    </row>
    <row r="4" spans="1:8" ht="18.75" customHeight="1" x14ac:dyDescent="0.35">
      <c r="A4" s="1" t="s">
        <v>6</v>
      </c>
      <c r="B4" s="1"/>
    </row>
    <row r="5" spans="1:8" ht="30.5" customHeight="1" x14ac:dyDescent="0.35">
      <c r="A5" s="1"/>
      <c r="B5" s="1"/>
    </row>
    <row r="6" spans="1:8" ht="30.5" customHeight="1" x14ac:dyDescent="0.35">
      <c r="A6" s="1"/>
      <c r="B6" s="1"/>
      <c r="C6" s="34" t="s">
        <v>0</v>
      </c>
      <c r="D6" s="103"/>
      <c r="E6" s="103"/>
      <c r="F6" s="103"/>
    </row>
    <row r="7" spans="1:8" ht="30.5" customHeight="1" x14ac:dyDescent="0.35">
      <c r="C7" s="34" t="s">
        <v>1</v>
      </c>
      <c r="D7" s="104"/>
      <c r="E7" s="104"/>
      <c r="F7" s="104"/>
    </row>
    <row r="8" spans="1:8" ht="30.5" customHeight="1" x14ac:dyDescent="0.35">
      <c r="C8" s="34" t="s">
        <v>2</v>
      </c>
      <c r="D8" s="5"/>
      <c r="E8" s="5"/>
      <c r="F8" s="5"/>
    </row>
    <row r="9" spans="1:8" ht="30.5" customHeight="1" x14ac:dyDescent="0.35">
      <c r="C9" s="34" t="s">
        <v>3</v>
      </c>
      <c r="D9" s="5"/>
      <c r="E9" s="5"/>
      <c r="F9" s="5"/>
    </row>
    <row r="10" spans="1:8" ht="30.5" customHeight="1" x14ac:dyDescent="0.35">
      <c r="C10" s="34" t="s">
        <v>4</v>
      </c>
      <c r="D10" s="5"/>
      <c r="E10" s="5"/>
      <c r="F10" s="5"/>
    </row>
    <row r="11" spans="1:8" ht="18.75" customHeight="1" x14ac:dyDescent="0.35">
      <c r="C11" s="4"/>
      <c r="D11" s="13"/>
      <c r="E11" s="13"/>
      <c r="F11" s="13"/>
    </row>
    <row r="12" spans="1:8" ht="18.75" customHeight="1" x14ac:dyDescent="0.35">
      <c r="A12" s="1" t="s">
        <v>46</v>
      </c>
      <c r="B12" s="1"/>
      <c r="C12" s="6"/>
      <c r="D12" s="6"/>
      <c r="E12" s="6"/>
      <c r="F12" s="6"/>
    </row>
    <row r="13" spans="1:8" ht="18.75" customHeight="1" x14ac:dyDescent="0.35">
      <c r="A13" s="1" t="s">
        <v>34</v>
      </c>
      <c r="B13" s="1"/>
      <c r="C13" s="6"/>
      <c r="D13" s="6"/>
      <c r="E13" s="6"/>
      <c r="F13" s="6"/>
    </row>
    <row r="14" spans="1:8" ht="18.75" customHeight="1" x14ac:dyDescent="0.35">
      <c r="A14" s="1" t="s">
        <v>47</v>
      </c>
      <c r="B14" s="1"/>
      <c r="C14" s="6"/>
      <c r="D14" s="6"/>
      <c r="E14" s="6"/>
      <c r="F14" s="6"/>
    </row>
    <row r="15" spans="1:8" ht="18.75" customHeight="1" x14ac:dyDescent="0.35">
      <c r="A15" s="1" t="s">
        <v>37</v>
      </c>
      <c r="B15" s="1"/>
      <c r="C15" s="6"/>
      <c r="D15" s="6"/>
      <c r="E15" s="6"/>
      <c r="F15" s="6"/>
    </row>
    <row r="16" spans="1:8" ht="18.75" customHeight="1" x14ac:dyDescent="0.35">
      <c r="A16" s="1" t="s">
        <v>48</v>
      </c>
      <c r="B16" s="1"/>
      <c r="C16" s="6"/>
      <c r="D16" s="6"/>
      <c r="E16" s="6"/>
      <c r="F16" s="6"/>
    </row>
    <row r="17" spans="1:15" ht="13.9" x14ac:dyDescent="0.4">
      <c r="A17" s="2" t="s">
        <v>7</v>
      </c>
      <c r="B17" s="2"/>
      <c r="C17" s="7"/>
      <c r="D17" s="105"/>
      <c r="E17" s="105"/>
      <c r="F17" s="105"/>
    </row>
    <row r="18" spans="1:15" ht="13.9" x14ac:dyDescent="0.4">
      <c r="A18" s="2"/>
      <c r="B18" s="2"/>
      <c r="C18" s="7"/>
      <c r="D18" s="10"/>
      <c r="E18" s="10"/>
      <c r="F18" s="10"/>
    </row>
    <row r="19" spans="1:15" ht="13.9" x14ac:dyDescent="0.4">
      <c r="A19" s="86" t="s">
        <v>49</v>
      </c>
      <c r="B19" s="86"/>
      <c r="C19" s="7"/>
      <c r="D19" s="10"/>
      <c r="E19" s="10"/>
      <c r="F19" s="10"/>
      <c r="G19" s="21"/>
    </row>
    <row r="20" spans="1:15" ht="12" customHeight="1" x14ac:dyDescent="0.4">
      <c r="A20" s="12"/>
      <c r="B20" s="11"/>
      <c r="C20" s="11"/>
      <c r="D20" s="11"/>
      <c r="E20" s="11"/>
      <c r="F20" s="11"/>
      <c r="H20" s="16"/>
    </row>
    <row r="21" spans="1:15" ht="13.9" x14ac:dyDescent="0.35">
      <c r="A21" s="100" t="s">
        <v>8</v>
      </c>
      <c r="B21" s="100"/>
      <c r="C21" s="100"/>
      <c r="D21" s="100"/>
      <c r="E21" s="100"/>
      <c r="F21" s="100"/>
      <c r="G21" s="100"/>
      <c r="H21" s="100"/>
    </row>
    <row r="22" spans="1:15" ht="14.25" thickBot="1" x14ac:dyDescent="0.4">
      <c r="A22" s="101" t="s">
        <v>24</v>
      </c>
      <c r="B22" s="101"/>
      <c r="C22" s="101"/>
      <c r="D22" s="101"/>
      <c r="E22" s="101"/>
      <c r="F22" s="101"/>
      <c r="G22" s="101"/>
      <c r="H22" s="101"/>
    </row>
    <row r="23" spans="1:15" ht="13.9" x14ac:dyDescent="0.35">
      <c r="A23" s="18" t="s">
        <v>5</v>
      </c>
      <c r="B23" s="19" t="s">
        <v>9</v>
      </c>
      <c r="C23" s="19" t="s">
        <v>10</v>
      </c>
      <c r="D23" s="20" t="s">
        <v>11</v>
      </c>
      <c r="E23" s="20" t="s">
        <v>12</v>
      </c>
      <c r="F23" s="19" t="s">
        <v>13</v>
      </c>
      <c r="G23" s="19" t="s">
        <v>14</v>
      </c>
      <c r="H23" s="70" t="s">
        <v>15</v>
      </c>
    </row>
    <row r="24" spans="1:15" ht="22.5" customHeight="1" x14ac:dyDescent="0.35">
      <c r="A24" s="22" t="s">
        <v>40</v>
      </c>
      <c r="B24" s="23"/>
      <c r="C24" s="24">
        <v>30</v>
      </c>
      <c r="D24" s="23">
        <v>1</v>
      </c>
      <c r="E24" s="25">
        <v>0</v>
      </c>
      <c r="F24" s="26">
        <f>C24*D24*E24</f>
        <v>0</v>
      </c>
      <c r="G24" s="71" t="s">
        <v>35</v>
      </c>
      <c r="H24" s="27" t="s">
        <v>54</v>
      </c>
      <c r="O24" s="83">
        <f>C24*D24*4000000</f>
        <v>120000000</v>
      </c>
    </row>
    <row r="25" spans="1:15" ht="20.55" customHeight="1" x14ac:dyDescent="0.35">
      <c r="A25" s="22" t="s">
        <v>50</v>
      </c>
      <c r="B25" s="23"/>
      <c r="C25" s="24">
        <v>30</v>
      </c>
      <c r="D25" s="23">
        <v>1</v>
      </c>
      <c r="E25" s="25">
        <v>0</v>
      </c>
      <c r="F25" s="26">
        <f t="shared" ref="F25:F28" si="0">C25*D25*E25</f>
        <v>0</v>
      </c>
      <c r="G25" s="71" t="s">
        <v>36</v>
      </c>
      <c r="H25" s="27" t="s">
        <v>54</v>
      </c>
      <c r="O25" s="83">
        <f>C25*D25*2500000</f>
        <v>75000000</v>
      </c>
    </row>
    <row r="26" spans="1:15" ht="19.05" customHeight="1" x14ac:dyDescent="0.35">
      <c r="A26" s="72" t="s">
        <v>51</v>
      </c>
      <c r="B26" s="73"/>
      <c r="C26" s="74">
        <v>25</v>
      </c>
      <c r="D26" s="74">
        <v>2</v>
      </c>
      <c r="E26" s="75">
        <v>0</v>
      </c>
      <c r="F26" s="26">
        <f t="shared" si="0"/>
        <v>0</v>
      </c>
      <c r="G26" s="71" t="s">
        <v>35</v>
      </c>
      <c r="H26" s="27" t="s">
        <v>54</v>
      </c>
      <c r="O26" s="83">
        <f>SUM(O24:O25)</f>
        <v>195000000</v>
      </c>
    </row>
    <row r="27" spans="1:15" ht="19.05" customHeight="1" x14ac:dyDescent="0.35">
      <c r="A27" s="22" t="s">
        <v>52</v>
      </c>
      <c r="B27" s="73"/>
      <c r="C27" s="74">
        <v>5</v>
      </c>
      <c r="D27" s="74">
        <v>2</v>
      </c>
      <c r="E27" s="75">
        <v>0</v>
      </c>
      <c r="F27" s="26">
        <f t="shared" si="0"/>
        <v>0</v>
      </c>
      <c r="G27" s="71" t="s">
        <v>36</v>
      </c>
      <c r="H27" s="27" t="s">
        <v>54</v>
      </c>
      <c r="O27" s="83"/>
    </row>
    <row r="28" spans="1:15" ht="31.15" customHeight="1" x14ac:dyDescent="0.35">
      <c r="A28" s="22" t="s">
        <v>53</v>
      </c>
      <c r="B28" s="73"/>
      <c r="C28" s="74">
        <v>20</v>
      </c>
      <c r="D28" s="74">
        <v>1</v>
      </c>
      <c r="E28" s="75">
        <v>0</v>
      </c>
      <c r="F28" s="26">
        <f t="shared" si="0"/>
        <v>0</v>
      </c>
      <c r="G28" s="71" t="s">
        <v>35</v>
      </c>
      <c r="H28" s="27" t="s">
        <v>54</v>
      </c>
      <c r="O28" s="83"/>
    </row>
    <row r="29" spans="1:15" ht="13.9" customHeight="1" x14ac:dyDescent="0.35">
      <c r="A29" s="72"/>
      <c r="B29" s="73"/>
      <c r="C29" s="74"/>
      <c r="D29" s="74"/>
      <c r="E29" s="75"/>
      <c r="F29" s="75"/>
      <c r="G29" s="76"/>
      <c r="H29" s="79"/>
      <c r="O29" s="83"/>
    </row>
    <row r="30" spans="1:15" ht="21.5" customHeight="1" thickBot="1" x14ac:dyDescent="0.4">
      <c r="A30" s="28" t="s">
        <v>16</v>
      </c>
      <c r="B30" s="29"/>
      <c r="C30" s="30"/>
      <c r="D30" s="29"/>
      <c r="E30" s="30"/>
      <c r="F30" s="31">
        <f>SUM(F24:F29)</f>
        <v>0</v>
      </c>
      <c r="G30" s="32"/>
      <c r="H30" s="33"/>
    </row>
    <row r="31" spans="1:15" ht="13.9" x14ac:dyDescent="0.35">
      <c r="A31" s="34"/>
      <c r="B31" s="35"/>
      <c r="C31" s="36"/>
      <c r="D31" s="35"/>
      <c r="E31" s="36"/>
      <c r="F31" s="37"/>
      <c r="G31" s="38"/>
      <c r="H31" s="39"/>
    </row>
    <row r="32" spans="1:15" ht="20" customHeight="1" thickBot="1" x14ac:dyDescent="0.4">
      <c r="A32" s="101" t="s">
        <v>25</v>
      </c>
      <c r="B32" s="101"/>
      <c r="C32" s="101"/>
      <c r="D32" s="101"/>
      <c r="E32" s="101"/>
      <c r="F32" s="101"/>
      <c r="G32" s="101"/>
      <c r="H32" s="101"/>
    </row>
    <row r="33" spans="1:8" x14ac:dyDescent="0.35">
      <c r="A33" s="106" t="s">
        <v>17</v>
      </c>
      <c r="B33" s="108" t="s">
        <v>32</v>
      </c>
      <c r="C33" s="108" t="s">
        <v>10</v>
      </c>
      <c r="D33" s="110" t="s">
        <v>11</v>
      </c>
      <c r="E33" s="112" t="s">
        <v>12</v>
      </c>
      <c r="F33" s="114" t="s">
        <v>13</v>
      </c>
      <c r="G33" s="108" t="s">
        <v>14</v>
      </c>
      <c r="H33" s="116" t="s">
        <v>15</v>
      </c>
    </row>
    <row r="34" spans="1:8" x14ac:dyDescent="0.35">
      <c r="A34" s="107"/>
      <c r="B34" s="109"/>
      <c r="C34" s="109"/>
      <c r="D34" s="111"/>
      <c r="E34" s="113"/>
      <c r="F34" s="115"/>
      <c r="G34" s="109"/>
      <c r="H34" s="117"/>
    </row>
    <row r="35" spans="1:8" ht="31.5" customHeight="1" x14ac:dyDescent="0.35">
      <c r="A35" s="22" t="s">
        <v>55</v>
      </c>
      <c r="B35" s="23" t="s">
        <v>56</v>
      </c>
      <c r="C35" s="24">
        <v>15</v>
      </c>
      <c r="D35" s="40">
        <v>1</v>
      </c>
      <c r="E35" s="25">
        <v>400000</v>
      </c>
      <c r="F35" s="26">
        <f>C35*D35*E35</f>
        <v>6000000</v>
      </c>
      <c r="G35" s="41" t="s">
        <v>36</v>
      </c>
      <c r="H35" s="27" t="s">
        <v>18</v>
      </c>
    </row>
    <row r="36" spans="1:8" ht="31.5" customHeight="1" x14ac:dyDescent="0.35">
      <c r="A36" s="22" t="s">
        <v>50</v>
      </c>
      <c r="B36" s="23" t="s">
        <v>56</v>
      </c>
      <c r="C36" s="24">
        <v>15</v>
      </c>
      <c r="D36" s="40">
        <v>1</v>
      </c>
      <c r="E36" s="25">
        <v>400000</v>
      </c>
      <c r="F36" s="26">
        <f>C36*D36*E36</f>
        <v>6000000</v>
      </c>
      <c r="G36" s="41" t="s">
        <v>36</v>
      </c>
      <c r="H36" s="27" t="s">
        <v>18</v>
      </c>
    </row>
    <row r="37" spans="1:8" ht="31.5" customHeight="1" x14ac:dyDescent="0.35">
      <c r="A37" s="22" t="s">
        <v>51</v>
      </c>
      <c r="B37" s="23" t="s">
        <v>56</v>
      </c>
      <c r="C37" s="24">
        <v>15</v>
      </c>
      <c r="D37" s="40">
        <v>2</v>
      </c>
      <c r="E37" s="25">
        <v>400000</v>
      </c>
      <c r="F37" s="26">
        <f>C37*D37*E37</f>
        <v>12000000</v>
      </c>
      <c r="G37" s="41" t="s">
        <v>36</v>
      </c>
      <c r="H37" s="27" t="s">
        <v>18</v>
      </c>
    </row>
    <row r="38" spans="1:8" ht="15" customHeight="1" x14ac:dyDescent="0.35">
      <c r="B38" s="23"/>
      <c r="C38" s="42"/>
      <c r="D38" s="40"/>
      <c r="E38" s="43"/>
      <c r="F38" s="26"/>
      <c r="G38" s="41"/>
      <c r="H38" s="27"/>
    </row>
    <row r="39" spans="1:8" ht="22.5" customHeight="1" thickBot="1" x14ac:dyDescent="0.4">
      <c r="A39" s="28" t="s">
        <v>16</v>
      </c>
      <c r="B39" s="29"/>
      <c r="C39" s="44"/>
      <c r="D39" s="29"/>
      <c r="E39" s="44"/>
      <c r="F39" s="45">
        <f>SUM(F35:F38)</f>
        <v>24000000</v>
      </c>
      <c r="G39" s="32"/>
      <c r="H39" s="33"/>
    </row>
    <row r="40" spans="1:8" ht="13.9" x14ac:dyDescent="0.35">
      <c r="A40" s="34"/>
      <c r="B40" s="35"/>
      <c r="C40" s="36"/>
      <c r="D40" s="35"/>
      <c r="E40" s="36"/>
      <c r="F40" s="46"/>
      <c r="G40" s="38"/>
      <c r="H40" s="39"/>
    </row>
    <row r="41" spans="1:8" ht="18" customHeight="1" thickBot="1" x14ac:dyDescent="0.4">
      <c r="A41" s="101" t="s">
        <v>26</v>
      </c>
      <c r="B41" s="101"/>
      <c r="C41" s="101"/>
      <c r="D41" s="101"/>
      <c r="E41" s="101"/>
      <c r="F41" s="101"/>
      <c r="G41" s="101"/>
      <c r="H41" s="101"/>
    </row>
    <row r="42" spans="1:8" x14ac:dyDescent="0.35">
      <c r="A42" s="106" t="s">
        <v>17</v>
      </c>
      <c r="B42" s="108" t="s">
        <v>32</v>
      </c>
      <c r="C42" s="108" t="s">
        <v>10</v>
      </c>
      <c r="D42" s="110" t="s">
        <v>11</v>
      </c>
      <c r="E42" s="112" t="s">
        <v>12</v>
      </c>
      <c r="F42" s="114" t="s">
        <v>13</v>
      </c>
      <c r="G42" s="108" t="s">
        <v>14</v>
      </c>
      <c r="H42" s="116" t="s">
        <v>15</v>
      </c>
    </row>
    <row r="43" spans="1:8" x14ac:dyDescent="0.35">
      <c r="A43" s="107"/>
      <c r="B43" s="109"/>
      <c r="C43" s="109"/>
      <c r="D43" s="111"/>
      <c r="E43" s="113"/>
      <c r="F43" s="115"/>
      <c r="G43" s="109"/>
      <c r="H43" s="117"/>
    </row>
    <row r="44" spans="1:8" ht="32" customHeight="1" x14ac:dyDescent="0.35">
      <c r="A44" s="22" t="s">
        <v>57</v>
      </c>
      <c r="B44" s="23" t="s">
        <v>59</v>
      </c>
      <c r="C44" s="24">
        <v>8</v>
      </c>
      <c r="D44" s="40">
        <v>1</v>
      </c>
      <c r="E44" s="25">
        <v>290000</v>
      </c>
      <c r="F44" s="26">
        <f t="shared" ref="F44:F49" si="1">C44*D44*E44</f>
        <v>2320000</v>
      </c>
      <c r="G44" s="41" t="s">
        <v>27</v>
      </c>
      <c r="H44" s="27" t="s">
        <v>18</v>
      </c>
    </row>
    <row r="45" spans="1:8" ht="32" customHeight="1" x14ac:dyDescent="0.35">
      <c r="A45" s="22" t="s">
        <v>58</v>
      </c>
      <c r="B45" s="23" t="s">
        <v>59</v>
      </c>
      <c r="C45" s="24">
        <v>8</v>
      </c>
      <c r="D45" s="40">
        <v>1</v>
      </c>
      <c r="E45" s="25">
        <v>430000</v>
      </c>
      <c r="F45" s="26">
        <f t="shared" si="1"/>
        <v>3440000</v>
      </c>
      <c r="G45" s="41" t="s">
        <v>27</v>
      </c>
      <c r="H45" s="27" t="s">
        <v>18</v>
      </c>
    </row>
    <row r="46" spans="1:8" ht="32" customHeight="1" x14ac:dyDescent="0.35">
      <c r="A46" s="22" t="s">
        <v>60</v>
      </c>
      <c r="B46" s="23" t="s">
        <v>59</v>
      </c>
      <c r="C46" s="24">
        <v>8</v>
      </c>
      <c r="D46" s="40">
        <v>1</v>
      </c>
      <c r="E46" s="25">
        <v>290000</v>
      </c>
      <c r="F46" s="26">
        <f t="shared" si="1"/>
        <v>2320000</v>
      </c>
      <c r="G46" s="41" t="s">
        <v>27</v>
      </c>
      <c r="H46" s="27" t="s">
        <v>18</v>
      </c>
    </row>
    <row r="47" spans="1:8" ht="32" customHeight="1" x14ac:dyDescent="0.35">
      <c r="A47" s="22" t="s">
        <v>61</v>
      </c>
      <c r="B47" s="23" t="s">
        <v>59</v>
      </c>
      <c r="C47" s="24">
        <v>8</v>
      </c>
      <c r="D47" s="40">
        <v>1</v>
      </c>
      <c r="E47" s="25">
        <v>430000</v>
      </c>
      <c r="F47" s="26">
        <f t="shared" si="1"/>
        <v>3440000</v>
      </c>
      <c r="G47" s="41" t="s">
        <v>27</v>
      </c>
      <c r="H47" s="27" t="s">
        <v>18</v>
      </c>
    </row>
    <row r="48" spans="1:8" ht="32" customHeight="1" x14ac:dyDescent="0.35">
      <c r="A48" s="22" t="s">
        <v>62</v>
      </c>
      <c r="B48" s="23" t="s">
        <v>59</v>
      </c>
      <c r="C48" s="24">
        <v>8</v>
      </c>
      <c r="D48" s="40">
        <v>2</v>
      </c>
      <c r="E48" s="25">
        <v>290000</v>
      </c>
      <c r="F48" s="26">
        <f t="shared" si="1"/>
        <v>4640000</v>
      </c>
      <c r="G48" s="41" t="s">
        <v>27</v>
      </c>
      <c r="H48" s="27" t="s">
        <v>18</v>
      </c>
    </row>
    <row r="49" spans="1:8" ht="32" customHeight="1" x14ac:dyDescent="0.35">
      <c r="A49" s="22" t="s">
        <v>63</v>
      </c>
      <c r="B49" s="23" t="s">
        <v>59</v>
      </c>
      <c r="C49" s="24">
        <v>8</v>
      </c>
      <c r="D49" s="40">
        <v>2</v>
      </c>
      <c r="E49" s="25">
        <v>430000</v>
      </c>
      <c r="F49" s="26">
        <f t="shared" si="1"/>
        <v>6880000</v>
      </c>
      <c r="G49" s="41" t="s">
        <v>27</v>
      </c>
      <c r="H49" s="27" t="s">
        <v>18</v>
      </c>
    </row>
    <row r="50" spans="1:8" ht="15" customHeight="1" x14ac:dyDescent="0.35">
      <c r="B50" s="23"/>
      <c r="C50" s="42"/>
      <c r="D50" s="40"/>
      <c r="E50" s="43"/>
      <c r="F50" s="26"/>
      <c r="G50" s="41"/>
      <c r="H50" s="27"/>
    </row>
    <row r="51" spans="1:8" ht="17.55" customHeight="1" thickBot="1" x14ac:dyDescent="0.4">
      <c r="A51" s="28" t="s">
        <v>16</v>
      </c>
      <c r="B51" s="29"/>
      <c r="C51" s="44"/>
      <c r="D51" s="29"/>
      <c r="E51" s="44"/>
      <c r="F51" s="45">
        <f>SUM(F44:F50)</f>
        <v>23040000</v>
      </c>
      <c r="G51" s="32"/>
      <c r="H51" s="33"/>
    </row>
    <row r="52" spans="1:8" ht="13.9" x14ac:dyDescent="0.35">
      <c r="A52" s="34"/>
      <c r="B52" s="35"/>
      <c r="C52" s="35"/>
      <c r="D52" s="35"/>
      <c r="E52" s="47"/>
      <c r="F52" s="48"/>
      <c r="G52" s="38"/>
      <c r="H52" s="39"/>
    </row>
    <row r="53" spans="1:8" ht="14.25" thickBot="1" x14ac:dyDescent="0.4">
      <c r="A53" s="101" t="s">
        <v>28</v>
      </c>
      <c r="B53" s="101"/>
      <c r="C53" s="101"/>
      <c r="D53" s="101"/>
      <c r="E53" s="101"/>
      <c r="F53" s="101"/>
      <c r="G53" s="101"/>
      <c r="H53" s="101"/>
    </row>
    <row r="54" spans="1:8" ht="13.9" x14ac:dyDescent="0.35">
      <c r="A54" s="18" t="s">
        <v>17</v>
      </c>
      <c r="B54" s="19" t="s">
        <v>95</v>
      </c>
      <c r="C54" s="19" t="s">
        <v>10</v>
      </c>
      <c r="D54" s="20" t="s">
        <v>11</v>
      </c>
      <c r="E54" s="20" t="s">
        <v>12</v>
      </c>
      <c r="F54" s="19" t="s">
        <v>13</v>
      </c>
      <c r="G54" s="19" t="s">
        <v>14</v>
      </c>
      <c r="H54" s="19" t="s">
        <v>15</v>
      </c>
    </row>
    <row r="55" spans="1:8" ht="46.5" customHeight="1" x14ac:dyDescent="0.35">
      <c r="A55" s="49" t="s">
        <v>64</v>
      </c>
      <c r="B55" s="23" t="s">
        <v>65</v>
      </c>
      <c r="C55" s="88">
        <v>4</v>
      </c>
      <c r="D55" s="89">
        <v>4</v>
      </c>
      <c r="E55" s="84">
        <v>4000000</v>
      </c>
      <c r="F55" s="78">
        <f>C55*D55*E55</f>
        <v>64000000</v>
      </c>
      <c r="G55" s="41" t="s">
        <v>36</v>
      </c>
      <c r="H55" s="27" t="s">
        <v>66</v>
      </c>
    </row>
    <row r="56" spans="1:8" ht="18.850000000000001" customHeight="1" x14ac:dyDescent="0.35">
      <c r="A56" s="49" t="s">
        <v>68</v>
      </c>
      <c r="B56" s="74" t="s">
        <v>69</v>
      </c>
      <c r="C56" s="88">
        <v>6</v>
      </c>
      <c r="D56" s="89">
        <v>1</v>
      </c>
      <c r="E56" s="84">
        <v>2000000</v>
      </c>
      <c r="F56" s="26">
        <f>C56*D56*E56</f>
        <v>12000000</v>
      </c>
      <c r="G56" s="41" t="s">
        <v>36</v>
      </c>
      <c r="H56" s="81" t="s">
        <v>18</v>
      </c>
    </row>
    <row r="57" spans="1:8" ht="18.850000000000001" customHeight="1" x14ac:dyDescent="0.35">
      <c r="A57" s="49" t="s">
        <v>67</v>
      </c>
      <c r="B57" s="74" t="s">
        <v>70</v>
      </c>
      <c r="C57" s="88">
        <v>15</v>
      </c>
      <c r="D57" s="89">
        <v>1</v>
      </c>
      <c r="E57" s="84">
        <v>1000000</v>
      </c>
      <c r="F57" s="78">
        <f>C57*D57*E57</f>
        <v>15000000</v>
      </c>
      <c r="G57" s="41" t="s">
        <v>36</v>
      </c>
      <c r="H57" s="81" t="s">
        <v>18</v>
      </c>
    </row>
    <row r="58" spans="1:8" ht="24.75" customHeight="1" x14ac:dyDescent="0.35">
      <c r="A58" s="49" t="s">
        <v>93</v>
      </c>
      <c r="B58" s="74" t="s">
        <v>39</v>
      </c>
      <c r="C58" s="88">
        <v>4</v>
      </c>
      <c r="D58" s="89">
        <v>4</v>
      </c>
      <c r="E58" s="84">
        <v>327522</v>
      </c>
      <c r="F58" s="78">
        <f>C58*D58*E58</f>
        <v>5240352</v>
      </c>
      <c r="G58" s="41" t="s">
        <v>96</v>
      </c>
      <c r="H58" s="81" t="s">
        <v>94</v>
      </c>
    </row>
    <row r="59" spans="1:8" ht="17.55" customHeight="1" x14ac:dyDescent="0.35">
      <c r="A59" s="49"/>
      <c r="B59" s="74"/>
      <c r="C59" s="88"/>
      <c r="D59" s="89"/>
      <c r="E59" s="84"/>
      <c r="F59" s="26"/>
      <c r="G59" s="87"/>
      <c r="H59" s="81"/>
    </row>
    <row r="60" spans="1:8" ht="18" customHeight="1" thickBot="1" x14ac:dyDescent="0.4">
      <c r="A60" s="28" t="s">
        <v>16</v>
      </c>
      <c r="B60" s="29"/>
      <c r="C60" s="44"/>
      <c r="D60" s="29"/>
      <c r="E60" s="50"/>
      <c r="F60" s="45">
        <f>SUM(F55:F59)</f>
        <v>96240352</v>
      </c>
      <c r="G60" s="32"/>
      <c r="H60" s="33"/>
    </row>
    <row r="61" spans="1:8" ht="13.9" x14ac:dyDescent="0.35">
      <c r="A61" s="34"/>
      <c r="B61" s="35"/>
      <c r="C61" s="36"/>
      <c r="D61" s="35"/>
      <c r="E61" s="51"/>
      <c r="F61" s="46"/>
      <c r="G61" s="38"/>
      <c r="H61" s="39"/>
    </row>
    <row r="62" spans="1:8" ht="16.05" customHeight="1" thickBot="1" x14ac:dyDescent="0.4">
      <c r="A62" s="101" t="s">
        <v>33</v>
      </c>
      <c r="B62" s="101"/>
      <c r="C62" s="101"/>
      <c r="D62" s="101"/>
      <c r="E62" s="101"/>
      <c r="F62" s="101"/>
      <c r="G62" s="101"/>
      <c r="H62" s="101"/>
    </row>
    <row r="63" spans="1:8" x14ac:dyDescent="0.35">
      <c r="A63" s="106" t="s">
        <v>17</v>
      </c>
      <c r="B63" s="108" t="s">
        <v>38</v>
      </c>
      <c r="C63" s="108" t="s">
        <v>10</v>
      </c>
      <c r="D63" s="110" t="s">
        <v>11</v>
      </c>
      <c r="E63" s="112" t="s">
        <v>12</v>
      </c>
      <c r="F63" s="114" t="s">
        <v>13</v>
      </c>
      <c r="G63" s="108" t="s">
        <v>14</v>
      </c>
      <c r="H63" s="116" t="s">
        <v>15</v>
      </c>
    </row>
    <row r="64" spans="1:8" x14ac:dyDescent="0.35">
      <c r="A64" s="107"/>
      <c r="B64" s="109"/>
      <c r="C64" s="109"/>
      <c r="D64" s="111"/>
      <c r="E64" s="113"/>
      <c r="F64" s="115"/>
      <c r="G64" s="109"/>
      <c r="H64" s="117"/>
    </row>
    <row r="65" spans="1:15" ht="22.5" customHeight="1" x14ac:dyDescent="0.35">
      <c r="A65" s="22" t="s">
        <v>71</v>
      </c>
      <c r="B65" s="23" t="s">
        <v>39</v>
      </c>
      <c r="C65" s="24">
        <v>25</v>
      </c>
      <c r="D65" s="40">
        <v>1</v>
      </c>
      <c r="E65" s="25">
        <v>300000</v>
      </c>
      <c r="F65" s="26">
        <f>C65*D65*E65</f>
        <v>7500000</v>
      </c>
      <c r="G65" s="77" t="s">
        <v>36</v>
      </c>
      <c r="H65" s="80"/>
    </row>
    <row r="66" spans="1:15" ht="22.5" customHeight="1" x14ac:dyDescent="0.35">
      <c r="A66" s="22" t="s">
        <v>72</v>
      </c>
      <c r="B66" s="23" t="s">
        <v>39</v>
      </c>
      <c r="C66" s="24">
        <v>25</v>
      </c>
      <c r="D66" s="40">
        <v>1</v>
      </c>
      <c r="E66" s="25">
        <v>300000</v>
      </c>
      <c r="F66" s="26">
        <f>C66*D66*E66</f>
        <v>7500000</v>
      </c>
      <c r="G66" s="77" t="s">
        <v>36</v>
      </c>
      <c r="H66" s="80"/>
    </row>
    <row r="67" spans="1:15" ht="22.5" customHeight="1" x14ac:dyDescent="0.35">
      <c r="A67" s="22" t="s">
        <v>73</v>
      </c>
      <c r="B67" s="23" t="s">
        <v>39</v>
      </c>
      <c r="C67" s="24">
        <v>25</v>
      </c>
      <c r="D67" s="40">
        <v>1</v>
      </c>
      <c r="E67" s="25">
        <v>300000</v>
      </c>
      <c r="F67" s="26">
        <f>C67*D67*E67</f>
        <v>7500000</v>
      </c>
      <c r="G67" s="77" t="s">
        <v>36</v>
      </c>
      <c r="H67" s="80"/>
    </row>
    <row r="68" spans="1:15" x14ac:dyDescent="0.35">
      <c r="A68" s="22"/>
      <c r="B68" s="90"/>
      <c r="C68" s="42"/>
      <c r="D68" s="40"/>
      <c r="E68" s="25"/>
      <c r="F68" s="26"/>
      <c r="G68" s="41"/>
      <c r="H68" s="27"/>
    </row>
    <row r="69" spans="1:15" ht="14.25" thickBot="1" x14ac:dyDescent="0.4">
      <c r="A69" s="28" t="s">
        <v>16</v>
      </c>
      <c r="B69" s="29"/>
      <c r="C69" s="44"/>
      <c r="D69" s="29"/>
      <c r="E69" s="44"/>
      <c r="F69" s="45">
        <f>SUM(F65:F68)</f>
        <v>22500000</v>
      </c>
      <c r="G69" s="32"/>
      <c r="H69" s="33"/>
    </row>
    <row r="70" spans="1:15" s="38" customFormat="1" ht="13.9" x14ac:dyDescent="0.35">
      <c r="A70" s="52"/>
      <c r="B70" s="53"/>
      <c r="E70" s="54"/>
      <c r="F70" s="9"/>
    </row>
    <row r="71" spans="1:15" s="38" customFormat="1" ht="13.9" thickBot="1" x14ac:dyDescent="0.55000000000000004">
      <c r="F71" s="9"/>
    </row>
    <row r="72" spans="1:15" s="38" customFormat="1" ht="13.9" x14ac:dyDescent="0.5">
      <c r="A72" s="55" t="s">
        <v>16</v>
      </c>
      <c r="B72" s="56"/>
      <c r="C72" s="57"/>
      <c r="D72" s="58"/>
      <c r="E72" s="59">
        <f>SUM(F30+F39+F51+F60+F69)</f>
        <v>165780352</v>
      </c>
      <c r="F72" s="119">
        <f>E72-F58</f>
        <v>160540000</v>
      </c>
      <c r="G72" s="85"/>
      <c r="O72" s="82">
        <f>O26+F39+F51+F60+F69</f>
        <v>360780352</v>
      </c>
    </row>
    <row r="73" spans="1:15" s="38" customFormat="1" ht="13.9" x14ac:dyDescent="0.4">
      <c r="A73" s="14" t="s">
        <v>30</v>
      </c>
      <c r="B73" s="15"/>
      <c r="C73" s="15"/>
      <c r="D73" s="15"/>
      <c r="E73" s="69">
        <f>E72*11%</f>
        <v>18235838.719999999</v>
      </c>
      <c r="F73" s="21"/>
      <c r="G73" s="15"/>
      <c r="H73" s="15"/>
    </row>
    <row r="74" spans="1:15" s="38" customFormat="1" ht="13.9" x14ac:dyDescent="0.4">
      <c r="A74" s="14" t="s">
        <v>31</v>
      </c>
      <c r="B74" s="15"/>
      <c r="C74" s="15"/>
      <c r="D74" s="15"/>
      <c r="E74" s="91">
        <f>SUM(E72:E73)</f>
        <v>184016190.72</v>
      </c>
      <c r="F74" s="17"/>
      <c r="G74" s="15"/>
      <c r="H74" s="15"/>
    </row>
    <row r="75" spans="1:15" s="38" customFormat="1" x14ac:dyDescent="0.35">
      <c r="A75" s="8"/>
      <c r="B75" s="15"/>
      <c r="C75" s="15"/>
      <c r="D75" s="15"/>
      <c r="E75" s="68"/>
      <c r="F75" s="15"/>
      <c r="G75" s="15"/>
      <c r="H75" s="15"/>
    </row>
    <row r="76" spans="1:15" s="38" customFormat="1" ht="13.9" x14ac:dyDescent="0.4">
      <c r="A76" s="2" t="s">
        <v>19</v>
      </c>
      <c r="B76" s="60"/>
      <c r="C76" s="15"/>
      <c r="D76" s="15"/>
      <c r="E76" s="15"/>
      <c r="F76" s="17"/>
      <c r="G76" s="61"/>
      <c r="H76" s="62"/>
    </row>
    <row r="77" spans="1:15" s="38" customFormat="1" x14ac:dyDescent="0.35">
      <c r="A77" s="63" t="s">
        <v>42</v>
      </c>
      <c r="C77" s="15"/>
      <c r="D77" s="15"/>
      <c r="E77" s="15"/>
      <c r="F77" s="21"/>
      <c r="G77" s="15"/>
      <c r="H77" s="15"/>
    </row>
    <row r="78" spans="1:15" s="38" customFormat="1" x14ac:dyDescent="0.35">
      <c r="A78" s="63" t="s">
        <v>41</v>
      </c>
      <c r="C78" s="15"/>
      <c r="D78" s="15"/>
      <c r="E78" s="15"/>
      <c r="F78" s="21"/>
      <c r="G78" s="15"/>
      <c r="H78" s="15"/>
    </row>
    <row r="79" spans="1:15" s="38" customFormat="1" x14ac:dyDescent="0.35">
      <c r="A79" s="63" t="s">
        <v>43</v>
      </c>
      <c r="C79" s="15"/>
      <c r="D79" s="15"/>
      <c r="E79" s="15"/>
      <c r="F79" s="17"/>
      <c r="G79" s="15"/>
      <c r="H79" s="15"/>
    </row>
    <row r="80" spans="1:15" s="38" customFormat="1" x14ac:dyDescent="0.35">
      <c r="A80" s="63" t="s">
        <v>44</v>
      </c>
      <c r="C80" s="15"/>
      <c r="D80" s="15"/>
      <c r="E80" s="15"/>
      <c r="F80" s="21"/>
      <c r="G80" s="15"/>
      <c r="H80" s="15"/>
    </row>
    <row r="81" spans="1:8" s="38" customFormat="1" x14ac:dyDescent="0.35">
      <c r="A81" s="15" t="s">
        <v>45</v>
      </c>
      <c r="C81" s="15"/>
      <c r="D81" s="15"/>
      <c r="E81" s="15"/>
      <c r="F81" s="15"/>
      <c r="G81" s="15"/>
      <c r="H81" s="15"/>
    </row>
    <row r="82" spans="1:8" s="38" customFormat="1" x14ac:dyDescent="0.35">
      <c r="A82" s="64"/>
      <c r="C82" s="15"/>
      <c r="D82" s="15"/>
      <c r="E82" s="15"/>
      <c r="F82" s="15"/>
      <c r="G82" s="15"/>
      <c r="H82" s="15"/>
    </row>
    <row r="83" spans="1:8" s="38" customFormat="1" x14ac:dyDescent="0.35">
      <c r="A83" s="15"/>
      <c r="B83" s="65"/>
      <c r="C83" s="15"/>
      <c r="D83" s="15"/>
      <c r="E83" s="15"/>
      <c r="F83" s="15"/>
      <c r="G83" s="15"/>
      <c r="H83" s="15"/>
    </row>
    <row r="84" spans="1:8" s="38" customFormat="1" x14ac:dyDescent="0.35">
      <c r="A84" s="66" t="s">
        <v>20</v>
      </c>
      <c r="B84" s="15"/>
      <c r="C84" s="66" t="s">
        <v>21</v>
      </c>
      <c r="D84" s="15"/>
      <c r="E84" s="15"/>
      <c r="F84" s="15"/>
      <c r="H84" s="15"/>
    </row>
    <row r="85" spans="1:8" x14ac:dyDescent="0.35">
      <c r="A85" s="66"/>
      <c r="B85" s="67"/>
      <c r="D85" s="67"/>
      <c r="E85" s="67"/>
      <c r="G85" s="38"/>
    </row>
    <row r="86" spans="1:8" x14ac:dyDescent="0.35">
      <c r="A86" s="66" t="s">
        <v>22</v>
      </c>
      <c r="C86" s="66" t="s">
        <v>21</v>
      </c>
      <c r="G86" s="38"/>
    </row>
    <row r="87" spans="1:8" x14ac:dyDescent="0.35">
      <c r="A87" s="66"/>
      <c r="G87" s="38"/>
    </row>
    <row r="88" spans="1:8" x14ac:dyDescent="0.35">
      <c r="A88" s="66" t="s">
        <v>23</v>
      </c>
      <c r="C88" s="66" t="s">
        <v>21</v>
      </c>
      <c r="G88" s="38"/>
    </row>
    <row r="89" spans="1:8" x14ac:dyDescent="0.35">
      <c r="A89" s="38"/>
      <c r="C89" s="38"/>
    </row>
    <row r="90" spans="1:8" x14ac:dyDescent="0.35">
      <c r="A90" s="38"/>
      <c r="B90" s="38"/>
      <c r="C90" s="38"/>
      <c r="D90" s="38"/>
      <c r="E90" s="38"/>
      <c r="F90" s="9"/>
      <c r="G90" s="38"/>
      <c r="H90" s="38"/>
    </row>
  </sheetData>
  <mergeCells count="34">
    <mergeCell ref="A53:H53"/>
    <mergeCell ref="A62:H62"/>
    <mergeCell ref="A63:A64"/>
    <mergeCell ref="B63:B64"/>
    <mergeCell ref="C63:C64"/>
    <mergeCell ref="D63:D64"/>
    <mergeCell ref="E63:E64"/>
    <mergeCell ref="F63:F64"/>
    <mergeCell ref="G63:G64"/>
    <mergeCell ref="H63:H64"/>
    <mergeCell ref="A41:H41"/>
    <mergeCell ref="A42:A43"/>
    <mergeCell ref="B42:B43"/>
    <mergeCell ref="C42:C43"/>
    <mergeCell ref="D42:D43"/>
    <mergeCell ref="E42:E43"/>
    <mergeCell ref="F42:F43"/>
    <mergeCell ref="G42:G43"/>
    <mergeCell ref="H42:H43"/>
    <mergeCell ref="A32:H32"/>
    <mergeCell ref="A33:A34"/>
    <mergeCell ref="B33:B34"/>
    <mergeCell ref="C33:C34"/>
    <mergeCell ref="D33:D34"/>
    <mergeCell ref="E33:E34"/>
    <mergeCell ref="F33:F34"/>
    <mergeCell ref="G33:G34"/>
    <mergeCell ref="H33:H34"/>
    <mergeCell ref="A22:H22"/>
    <mergeCell ref="A2:H2"/>
    <mergeCell ref="D6:F6"/>
    <mergeCell ref="D7:F7"/>
    <mergeCell ref="D17:F17"/>
    <mergeCell ref="A21:H21"/>
  </mergeCells>
  <dataValidations count="5">
    <dataValidation errorStyle="information" allowBlank="1" showInputMessage="1" showErrorMessage="1" errorTitle="Andere?" error="Das Auswahlmenü soll nur eine Arbeitserleichterung für Sie darstellen. Sollte eine andere Person benötigt werden, können Sie diese einfach eintragen." sqref="A70" xr:uid="{E16340AC-5A98-4BE6-8BA1-289CB9B8AB30}"/>
    <dataValidation type="list" errorStyle="information" allowBlank="1" showInputMessage="1" showErrorMessage="1" errorTitle="Andere?" error="Bitte einfach eintragen." sqref="G68 G35:G38 G55:G58 G44:G50 H65:H67" xr:uid="{9D0BE8DF-D863-42C4-BB2B-1BFE31751D89}">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D25" xr:uid="{E094F88E-4020-4283-A1C0-BD3EB97ECF16}">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35:D38 D44:D50 D55:D59 D65:D68" xr:uid="{041AC805-00C4-4AEA-B16E-EEC036F0D8EF}"/>
    <dataValidation errorStyle="information" allowBlank="1" showInputMessage="1" showErrorMessage="1" errorTitle="Andere?" error="Bitte einfach eintragen." sqref="G31 G60:G61" xr:uid="{EF19C463-D710-4E89-B077-CCAFE6BAA545}"/>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24BA2-44BA-4170-B93F-F74DB98D6962}">
  <sheetPr>
    <tabColor theme="3"/>
    <pageSetUpPr fitToPage="1"/>
  </sheetPr>
  <dimension ref="A2:O49"/>
  <sheetViews>
    <sheetView showGridLines="0" topLeftCell="A9" zoomScale="70" zoomScaleNormal="70" zoomScalePageLayoutView="72" workbookViewId="0">
      <selection activeCell="H26" sqref="H26"/>
    </sheetView>
  </sheetViews>
  <sheetFormatPr defaultColWidth="11" defaultRowHeight="13.5" x14ac:dyDescent="0.35"/>
  <cols>
    <col min="1" max="1" width="35.5" style="15" customWidth="1"/>
    <col min="2" max="2" width="28.4375" style="15" customWidth="1"/>
    <col min="3" max="3" width="16.0625" style="15" customWidth="1"/>
    <col min="4" max="4" width="11.6875" style="15" customWidth="1"/>
    <col min="5" max="5" width="19.5625" style="15" customWidth="1"/>
    <col min="6" max="6" width="21.4375" style="15" customWidth="1"/>
    <col min="7" max="7" width="25" style="15" customWidth="1"/>
    <col min="8" max="8" width="32.5" style="15" customWidth="1"/>
    <col min="9" max="14" width="11" style="15"/>
    <col min="15" max="15" width="14.5" style="15" bestFit="1" customWidth="1"/>
    <col min="16" max="16384" width="11" style="15"/>
  </cols>
  <sheetData>
    <row r="2" spans="1:8" s="14" customFormat="1" ht="22.5" x14ac:dyDescent="0.6">
      <c r="A2" s="102" t="s">
        <v>29</v>
      </c>
      <c r="B2" s="102"/>
      <c r="C2" s="102"/>
      <c r="D2" s="102"/>
      <c r="E2" s="102"/>
      <c r="F2" s="102"/>
      <c r="G2" s="102"/>
      <c r="H2" s="102"/>
    </row>
    <row r="3" spans="1:8" s="14" customFormat="1" ht="13.9" x14ac:dyDescent="0.4">
      <c r="A3" s="3"/>
      <c r="B3" s="3"/>
      <c r="C3" s="3"/>
      <c r="D3" s="3"/>
      <c r="E3" s="3"/>
      <c r="F3" s="3"/>
    </row>
    <row r="4" spans="1:8" ht="18.75" customHeight="1" x14ac:dyDescent="0.35">
      <c r="A4" s="1" t="s">
        <v>6</v>
      </c>
      <c r="B4" s="1"/>
    </row>
    <row r="5" spans="1:8" ht="30.5" customHeight="1" x14ac:dyDescent="0.35">
      <c r="A5" s="1"/>
      <c r="B5" s="1"/>
    </row>
    <row r="6" spans="1:8" ht="30.5" customHeight="1" x14ac:dyDescent="0.35">
      <c r="A6" s="1"/>
      <c r="B6" s="1"/>
      <c r="C6" s="34" t="s">
        <v>0</v>
      </c>
      <c r="D6" s="103"/>
      <c r="E6" s="103"/>
      <c r="F6" s="103"/>
    </row>
    <row r="7" spans="1:8" ht="30.5" customHeight="1" x14ac:dyDescent="0.35">
      <c r="C7" s="34" t="s">
        <v>1</v>
      </c>
      <c r="D7" s="104"/>
      <c r="E7" s="104"/>
      <c r="F7" s="104"/>
    </row>
    <row r="8" spans="1:8" ht="30.5" customHeight="1" x14ac:dyDescent="0.35">
      <c r="C8" s="34" t="s">
        <v>2</v>
      </c>
      <c r="D8" s="5"/>
      <c r="E8" s="5"/>
      <c r="F8" s="5"/>
    </row>
    <row r="9" spans="1:8" ht="30.5" customHeight="1" x14ac:dyDescent="0.35">
      <c r="C9" s="34" t="s">
        <v>3</v>
      </c>
      <c r="D9" s="5"/>
      <c r="E9" s="5"/>
      <c r="F9" s="5"/>
    </row>
    <row r="10" spans="1:8" ht="30.5" customHeight="1" x14ac:dyDescent="0.35">
      <c r="C10" s="34" t="s">
        <v>4</v>
      </c>
      <c r="D10" s="5"/>
      <c r="E10" s="5"/>
      <c r="F10" s="5"/>
    </row>
    <row r="11" spans="1:8" ht="18.75" customHeight="1" x14ac:dyDescent="0.35">
      <c r="C11" s="4"/>
      <c r="D11" s="13"/>
      <c r="E11" s="13"/>
      <c r="F11" s="13"/>
    </row>
    <row r="12" spans="1:8" ht="18.75" customHeight="1" x14ac:dyDescent="0.35">
      <c r="A12" s="1" t="s">
        <v>46</v>
      </c>
      <c r="B12" s="1"/>
      <c r="C12" s="6"/>
      <c r="D12" s="6"/>
      <c r="E12" s="6"/>
      <c r="F12" s="6"/>
    </row>
    <row r="13" spans="1:8" ht="18.75" customHeight="1" x14ac:dyDescent="0.35">
      <c r="A13" s="1" t="s">
        <v>34</v>
      </c>
      <c r="B13" s="1"/>
      <c r="C13" s="6"/>
      <c r="D13" s="6"/>
      <c r="E13" s="6"/>
      <c r="F13" s="6"/>
    </row>
    <row r="14" spans="1:8" ht="18.75" customHeight="1" x14ac:dyDescent="0.35">
      <c r="A14" s="1" t="s">
        <v>47</v>
      </c>
      <c r="B14" s="1"/>
      <c r="C14" s="6"/>
      <c r="D14" s="6"/>
      <c r="E14" s="6"/>
      <c r="F14" s="6"/>
    </row>
    <row r="15" spans="1:8" ht="18.75" customHeight="1" x14ac:dyDescent="0.35">
      <c r="A15" s="1" t="s">
        <v>37</v>
      </c>
      <c r="B15" s="1"/>
      <c r="C15" s="6"/>
      <c r="D15" s="6"/>
      <c r="E15" s="6"/>
      <c r="F15" s="6"/>
    </row>
    <row r="16" spans="1:8" ht="18.75" customHeight="1" x14ac:dyDescent="0.35">
      <c r="A16" s="1" t="s">
        <v>75</v>
      </c>
      <c r="B16" s="1"/>
      <c r="C16" s="6"/>
      <c r="D16" s="6"/>
      <c r="E16" s="6"/>
      <c r="F16" s="6"/>
    </row>
    <row r="17" spans="1:15" ht="13.9" x14ac:dyDescent="0.4">
      <c r="A17" s="2" t="s">
        <v>7</v>
      </c>
      <c r="B17" s="2"/>
      <c r="C17" s="7"/>
      <c r="D17" s="105"/>
      <c r="E17" s="105"/>
      <c r="F17" s="105"/>
    </row>
    <row r="18" spans="1:15" ht="13.9" x14ac:dyDescent="0.4">
      <c r="A18" s="2"/>
      <c r="B18" s="2"/>
      <c r="C18" s="7"/>
      <c r="D18" s="10"/>
      <c r="E18" s="10"/>
      <c r="F18" s="10"/>
    </row>
    <row r="19" spans="1:15" ht="13.9" x14ac:dyDescent="0.4">
      <c r="A19" s="86" t="s">
        <v>74</v>
      </c>
      <c r="B19" s="86"/>
      <c r="C19" s="92"/>
      <c r="D19" s="93"/>
      <c r="E19" s="93"/>
      <c r="F19" s="93"/>
      <c r="G19" s="21"/>
    </row>
    <row r="20" spans="1:15" ht="12" customHeight="1" x14ac:dyDescent="0.4">
      <c r="A20" s="12"/>
      <c r="B20" s="11"/>
      <c r="C20" s="11"/>
      <c r="D20" s="11"/>
      <c r="E20" s="11"/>
      <c r="F20" s="11"/>
      <c r="H20" s="16"/>
    </row>
    <row r="21" spans="1:15" ht="18" customHeight="1" x14ac:dyDescent="0.35">
      <c r="A21" s="100" t="s">
        <v>8</v>
      </c>
      <c r="B21" s="100"/>
      <c r="C21" s="100"/>
      <c r="D21" s="100"/>
      <c r="E21" s="100"/>
      <c r="F21" s="100"/>
      <c r="G21" s="100"/>
      <c r="H21" s="100"/>
    </row>
    <row r="22" spans="1:15" ht="18" customHeight="1" thickBot="1" x14ac:dyDescent="0.4">
      <c r="A22" s="101" t="s">
        <v>24</v>
      </c>
      <c r="B22" s="101"/>
      <c r="C22" s="101"/>
      <c r="D22" s="101"/>
      <c r="E22" s="101"/>
      <c r="F22" s="101"/>
      <c r="G22" s="101"/>
      <c r="H22" s="101"/>
    </row>
    <row r="23" spans="1:15" ht="22.25" customHeight="1" x14ac:dyDescent="0.35">
      <c r="A23" s="18" t="s">
        <v>5</v>
      </c>
      <c r="B23" s="19" t="s">
        <v>9</v>
      </c>
      <c r="C23" s="19" t="s">
        <v>10</v>
      </c>
      <c r="D23" s="20" t="s">
        <v>11</v>
      </c>
      <c r="E23" s="20" t="s">
        <v>12</v>
      </c>
      <c r="F23" s="19" t="s">
        <v>13</v>
      </c>
      <c r="G23" s="19" t="s">
        <v>14</v>
      </c>
      <c r="H23" s="70" t="s">
        <v>15</v>
      </c>
    </row>
    <row r="24" spans="1:15" ht="22.9" customHeight="1" x14ac:dyDescent="0.35">
      <c r="A24" s="22" t="s">
        <v>90</v>
      </c>
      <c r="B24" s="23"/>
      <c r="C24" s="24">
        <v>1</v>
      </c>
      <c r="D24" s="23">
        <v>1</v>
      </c>
      <c r="E24" s="25">
        <f>50%*'Breakdown-Phase 2'!F78</f>
        <v>122440000</v>
      </c>
      <c r="F24" s="26">
        <f>C24*D24*E24</f>
        <v>122440000</v>
      </c>
      <c r="G24" s="71" t="s">
        <v>35</v>
      </c>
      <c r="H24" s="27" t="s">
        <v>54</v>
      </c>
      <c r="O24" s="83">
        <f>C24*D24*4000000</f>
        <v>4000000</v>
      </c>
    </row>
    <row r="25" spans="1:15" ht="22.9" customHeight="1" x14ac:dyDescent="0.35">
      <c r="A25" s="22" t="s">
        <v>91</v>
      </c>
      <c r="B25" s="23"/>
      <c r="C25" s="24">
        <v>1</v>
      </c>
      <c r="D25" s="23">
        <v>1</v>
      </c>
      <c r="E25" s="25">
        <f>50%*'Breakdown-Phase 2'!F78</f>
        <v>122440000</v>
      </c>
      <c r="F25" s="26">
        <f t="shared" ref="F25" si="0">C25*D25*E25</f>
        <v>122440000</v>
      </c>
      <c r="G25" s="71" t="s">
        <v>36</v>
      </c>
      <c r="H25" s="27" t="s">
        <v>54</v>
      </c>
      <c r="O25" s="83">
        <f>C25*D25*2500000</f>
        <v>2500000</v>
      </c>
    </row>
    <row r="26" spans="1:15" ht="30.4" customHeight="1" x14ac:dyDescent="0.35">
      <c r="A26" s="118" t="s">
        <v>93</v>
      </c>
      <c r="B26" s="121" t="s">
        <v>98</v>
      </c>
      <c r="C26" s="97">
        <v>5</v>
      </c>
      <c r="D26" s="74">
        <v>5</v>
      </c>
      <c r="E26" s="120">
        <f>'Breakdown-Phase 2'!E60</f>
        <v>327522</v>
      </c>
      <c r="F26" s="78">
        <f>C26*D26*E26</f>
        <v>8188050</v>
      </c>
      <c r="G26" s="76" t="s">
        <v>96</v>
      </c>
      <c r="H26" s="81" t="s">
        <v>97</v>
      </c>
      <c r="O26" s="83"/>
    </row>
    <row r="27" spans="1:15" ht="13.9" customHeight="1" x14ac:dyDescent="0.35">
      <c r="A27" s="72"/>
      <c r="B27" s="73"/>
      <c r="C27" s="74"/>
      <c r="D27" s="74"/>
      <c r="E27" s="75"/>
      <c r="F27" s="75"/>
      <c r="G27" s="76"/>
      <c r="H27" s="79"/>
      <c r="O27" s="83"/>
    </row>
    <row r="28" spans="1:15" ht="21.5" customHeight="1" thickBot="1" x14ac:dyDescent="0.4">
      <c r="A28" s="28" t="s">
        <v>16</v>
      </c>
      <c r="B28" s="29"/>
      <c r="C28" s="30"/>
      <c r="D28" s="29"/>
      <c r="E28" s="30"/>
      <c r="F28" s="31">
        <f>SUM(F24:F27)</f>
        <v>253068050</v>
      </c>
      <c r="G28" s="32"/>
      <c r="H28" s="33"/>
    </row>
    <row r="29" spans="1:15" ht="13.9" x14ac:dyDescent="0.35">
      <c r="A29" s="34"/>
      <c r="B29" s="35"/>
      <c r="C29" s="36"/>
      <c r="D29" s="35"/>
      <c r="E29" s="36"/>
      <c r="F29" s="37"/>
      <c r="G29" s="38"/>
      <c r="H29" s="39"/>
    </row>
    <row r="30" spans="1:15" s="38" customFormat="1" ht="13.9" thickBot="1" x14ac:dyDescent="0.55000000000000004">
      <c r="F30" s="9"/>
    </row>
    <row r="31" spans="1:15" s="38" customFormat="1" ht="13.9" x14ac:dyDescent="0.5">
      <c r="A31" s="55" t="s">
        <v>16</v>
      </c>
      <c r="B31" s="56"/>
      <c r="C31" s="57"/>
      <c r="D31" s="58"/>
      <c r="E31" s="59">
        <f>F28</f>
        <v>253068050</v>
      </c>
      <c r="F31" s="9"/>
      <c r="G31" s="85"/>
      <c r="O31" s="82" t="e">
        <f>#REF!+#REF!+#REF!+#REF!+#REF!</f>
        <v>#REF!</v>
      </c>
    </row>
    <row r="32" spans="1:15" s="38" customFormat="1" ht="13.9" x14ac:dyDescent="0.4">
      <c r="A32" s="14" t="s">
        <v>30</v>
      </c>
      <c r="B32" s="15"/>
      <c r="C32" s="15"/>
      <c r="D32" s="15"/>
      <c r="E32" s="69">
        <f>E31*11%</f>
        <v>27837485.5</v>
      </c>
      <c r="F32" s="21"/>
      <c r="G32" s="15"/>
      <c r="H32" s="15"/>
    </row>
    <row r="33" spans="1:8" s="38" customFormat="1" ht="13.9" x14ac:dyDescent="0.4">
      <c r="A33" s="14" t="s">
        <v>31</v>
      </c>
      <c r="B33" s="15"/>
      <c r="C33" s="15"/>
      <c r="D33" s="15"/>
      <c r="E33" s="91">
        <f>SUM(E31:E32)</f>
        <v>280905535.5</v>
      </c>
      <c r="F33" s="17"/>
      <c r="G33" s="15"/>
      <c r="H33" s="15"/>
    </row>
    <row r="34" spans="1:8" s="38" customFormat="1" x14ac:dyDescent="0.35">
      <c r="A34" s="8"/>
      <c r="B34" s="15"/>
      <c r="C34" s="15"/>
      <c r="D34" s="15"/>
      <c r="E34" s="68"/>
      <c r="F34" s="15"/>
      <c r="G34" s="15"/>
      <c r="H34" s="15"/>
    </row>
    <row r="35" spans="1:8" s="38" customFormat="1" ht="13.9" x14ac:dyDescent="0.4">
      <c r="A35" s="2" t="s">
        <v>19</v>
      </c>
      <c r="B35" s="60"/>
      <c r="C35" s="15"/>
      <c r="D35" s="15"/>
      <c r="E35" s="15"/>
      <c r="F35" s="17"/>
      <c r="G35" s="61"/>
      <c r="H35" s="62"/>
    </row>
    <row r="36" spans="1:8" s="38" customFormat="1" x14ac:dyDescent="0.35">
      <c r="A36" s="63" t="s">
        <v>42</v>
      </c>
      <c r="C36" s="15"/>
      <c r="D36" s="15"/>
      <c r="E36" s="15"/>
      <c r="F36" s="21"/>
      <c r="G36" s="15"/>
      <c r="H36" s="15"/>
    </row>
    <row r="37" spans="1:8" s="38" customFormat="1" x14ac:dyDescent="0.35">
      <c r="A37" s="63" t="s">
        <v>41</v>
      </c>
      <c r="C37" s="15"/>
      <c r="D37" s="15"/>
      <c r="E37" s="15"/>
      <c r="F37" s="21"/>
      <c r="G37" s="15"/>
      <c r="H37" s="15"/>
    </row>
    <row r="38" spans="1:8" s="38" customFormat="1" x14ac:dyDescent="0.35">
      <c r="A38" s="63" t="s">
        <v>43</v>
      </c>
      <c r="C38" s="15"/>
      <c r="D38" s="15"/>
      <c r="E38" s="15"/>
      <c r="F38" s="17"/>
      <c r="G38" s="15"/>
      <c r="H38" s="15"/>
    </row>
    <row r="39" spans="1:8" s="38" customFormat="1" x14ac:dyDescent="0.35">
      <c r="A39" s="63" t="s">
        <v>44</v>
      </c>
      <c r="C39" s="15"/>
      <c r="D39" s="15"/>
      <c r="E39" s="15"/>
      <c r="F39" s="21"/>
      <c r="G39" s="15"/>
      <c r="H39" s="15"/>
    </row>
    <row r="40" spans="1:8" s="38" customFormat="1" x14ac:dyDescent="0.35">
      <c r="A40" s="15" t="s">
        <v>45</v>
      </c>
      <c r="C40" s="15"/>
      <c r="D40" s="15"/>
      <c r="E40" s="15"/>
      <c r="F40" s="15"/>
      <c r="G40" s="15"/>
      <c r="H40" s="15"/>
    </row>
    <row r="41" spans="1:8" s="38" customFormat="1" x14ac:dyDescent="0.35">
      <c r="A41" s="64"/>
      <c r="C41" s="15"/>
      <c r="D41" s="15"/>
      <c r="E41" s="15"/>
      <c r="F41" s="15"/>
      <c r="G41" s="15"/>
      <c r="H41" s="15"/>
    </row>
    <row r="42" spans="1:8" s="38" customFormat="1" x14ac:dyDescent="0.35">
      <c r="A42" s="15"/>
      <c r="B42" s="65"/>
      <c r="C42" s="15"/>
      <c r="D42" s="15"/>
      <c r="E42" s="15"/>
      <c r="F42" s="15"/>
      <c r="G42" s="15"/>
      <c r="H42" s="15"/>
    </row>
    <row r="43" spans="1:8" s="38" customFormat="1" x14ac:dyDescent="0.35">
      <c r="A43" s="66" t="s">
        <v>20</v>
      </c>
      <c r="B43" s="15"/>
      <c r="C43" s="66" t="s">
        <v>21</v>
      </c>
      <c r="D43" s="15"/>
      <c r="E43" s="15"/>
      <c r="F43" s="15"/>
      <c r="H43" s="15"/>
    </row>
    <row r="44" spans="1:8" x14ac:dyDescent="0.35">
      <c r="A44" s="66"/>
      <c r="B44" s="67"/>
      <c r="D44" s="67"/>
      <c r="E44" s="67"/>
      <c r="G44" s="38"/>
    </row>
    <row r="45" spans="1:8" x14ac:dyDescent="0.35">
      <c r="A45" s="66" t="s">
        <v>22</v>
      </c>
      <c r="C45" s="66" t="s">
        <v>21</v>
      </c>
      <c r="G45" s="38"/>
    </row>
    <row r="46" spans="1:8" x14ac:dyDescent="0.35">
      <c r="A46" s="66"/>
      <c r="G46" s="38"/>
    </row>
    <row r="47" spans="1:8" x14ac:dyDescent="0.35">
      <c r="A47" s="66" t="s">
        <v>23</v>
      </c>
      <c r="C47" s="66" t="s">
        <v>21</v>
      </c>
      <c r="G47" s="38"/>
    </row>
    <row r="48" spans="1:8" x14ac:dyDescent="0.35">
      <c r="A48" s="38"/>
      <c r="C48" s="38"/>
    </row>
    <row r="49" spans="1:8" x14ac:dyDescent="0.35">
      <c r="A49" s="38"/>
      <c r="B49" s="38"/>
      <c r="C49" s="38"/>
      <c r="D49" s="38"/>
      <c r="E49" s="38"/>
      <c r="F49" s="9"/>
      <c r="G49" s="38"/>
      <c r="H49" s="38"/>
    </row>
  </sheetData>
  <mergeCells count="6">
    <mergeCell ref="A21:H21"/>
    <mergeCell ref="A22:H22"/>
    <mergeCell ref="A2:H2"/>
    <mergeCell ref="D6:F6"/>
    <mergeCell ref="D7:F7"/>
    <mergeCell ref="D17:F17"/>
  </mergeCells>
  <dataValidations count="2">
    <dataValidation errorStyle="information" allowBlank="1" showInputMessage="1" showErrorMessage="1" errorTitle="Andere?" error="Bitte einfach eintragen." sqref="G29" xr:uid="{28E5C0C6-5FCA-426E-B849-669BFC0891A5}"/>
    <dataValidation type="list" errorStyle="information" allowBlank="1" showInputMessage="1" showErrorMessage="1" errorTitle="andere Eingabe" error="Bitte geben Sie nur eine andere Einheit ein, wenn Sie dies ausdrücklich mit ihrem Vertragskaufmann / ihrer Vertragskauffrau abgestimmt haben." sqref="D24:D26" xr:uid="{D0DA8F79-42AD-4B2A-A639-46CBBBFF0A07}">
      <formula1>#REF!</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14E6B-581B-40BD-A3AA-463176556CFE}">
  <sheetPr>
    <tabColor theme="3" tint="0.59999389629810485"/>
    <pageSetUpPr fitToPage="1"/>
  </sheetPr>
  <dimension ref="A2:O96"/>
  <sheetViews>
    <sheetView showGridLines="0" topLeftCell="A57" zoomScale="70" zoomScaleNormal="70" zoomScalePageLayoutView="72" workbookViewId="0">
      <selection activeCell="H60" sqref="H60"/>
    </sheetView>
  </sheetViews>
  <sheetFormatPr defaultColWidth="11" defaultRowHeight="13.5" x14ac:dyDescent="0.35"/>
  <cols>
    <col min="1" max="1" width="41.6875" style="15" customWidth="1"/>
    <col min="2" max="2" width="24.25" style="15" customWidth="1"/>
    <col min="3" max="3" width="17.5" style="15" customWidth="1"/>
    <col min="4" max="4" width="11.6875" style="15" customWidth="1"/>
    <col min="5" max="5" width="19.6875" style="15" customWidth="1"/>
    <col min="6" max="6" width="21.4375" style="15" customWidth="1"/>
    <col min="7" max="7" width="25" style="15" customWidth="1"/>
    <col min="8" max="8" width="29.0625" style="15" customWidth="1"/>
    <col min="9" max="14" width="11" style="15"/>
    <col min="15" max="15" width="14.5" style="15" bestFit="1" customWidth="1"/>
    <col min="16" max="16384" width="11" style="15"/>
  </cols>
  <sheetData>
    <row r="2" spans="1:8" s="14" customFormat="1" ht="22.5" x14ac:dyDescent="0.6">
      <c r="A2" s="102" t="s">
        <v>29</v>
      </c>
      <c r="B2" s="102"/>
      <c r="C2" s="102"/>
      <c r="D2" s="102"/>
      <c r="E2" s="102"/>
      <c r="F2" s="102"/>
      <c r="G2" s="102"/>
      <c r="H2" s="102"/>
    </row>
    <row r="3" spans="1:8" s="14" customFormat="1" ht="13.9" x14ac:dyDescent="0.4">
      <c r="A3" s="3"/>
      <c r="B3" s="3"/>
      <c r="C3" s="3"/>
      <c r="D3" s="3"/>
      <c r="E3" s="3"/>
      <c r="F3" s="3"/>
    </row>
    <row r="4" spans="1:8" ht="18.75" customHeight="1" x14ac:dyDescent="0.35">
      <c r="A4" s="1" t="s">
        <v>6</v>
      </c>
      <c r="B4" s="1"/>
    </row>
    <row r="5" spans="1:8" ht="30.5" customHeight="1" x14ac:dyDescent="0.35">
      <c r="A5" s="1"/>
      <c r="B5" s="1"/>
    </row>
    <row r="6" spans="1:8" ht="30.5" customHeight="1" x14ac:dyDescent="0.35">
      <c r="A6" s="1"/>
      <c r="B6" s="1"/>
      <c r="C6" s="34" t="s">
        <v>0</v>
      </c>
      <c r="D6" s="103"/>
      <c r="E6" s="103"/>
      <c r="F6" s="103"/>
    </row>
    <row r="7" spans="1:8" ht="30.5" customHeight="1" x14ac:dyDescent="0.35">
      <c r="C7" s="34" t="s">
        <v>1</v>
      </c>
      <c r="D7" s="104"/>
      <c r="E7" s="104"/>
      <c r="F7" s="104"/>
    </row>
    <row r="8" spans="1:8" ht="30.5" customHeight="1" x14ac:dyDescent="0.35">
      <c r="C8" s="34" t="s">
        <v>2</v>
      </c>
      <c r="D8" s="5"/>
      <c r="E8" s="5"/>
      <c r="F8" s="5"/>
    </row>
    <row r="9" spans="1:8" ht="30.5" customHeight="1" x14ac:dyDescent="0.35">
      <c r="C9" s="34" t="s">
        <v>3</v>
      </c>
      <c r="D9" s="5"/>
      <c r="E9" s="5"/>
      <c r="F9" s="5"/>
    </row>
    <row r="10" spans="1:8" ht="30.5" customHeight="1" x14ac:dyDescent="0.35">
      <c r="C10" s="34" t="s">
        <v>4</v>
      </c>
      <c r="D10" s="5"/>
      <c r="E10" s="5"/>
      <c r="F10" s="5"/>
    </row>
    <row r="11" spans="1:8" ht="18.75" customHeight="1" x14ac:dyDescent="0.35">
      <c r="C11" s="4"/>
      <c r="D11" s="13"/>
      <c r="E11" s="13"/>
      <c r="F11" s="13"/>
    </row>
    <row r="12" spans="1:8" ht="18.75" customHeight="1" x14ac:dyDescent="0.35">
      <c r="A12" s="1" t="s">
        <v>46</v>
      </c>
      <c r="B12" s="1"/>
      <c r="C12" s="6"/>
      <c r="D12" s="6"/>
      <c r="E12" s="6"/>
      <c r="F12" s="6"/>
    </row>
    <row r="13" spans="1:8" ht="18.75" customHeight="1" x14ac:dyDescent="0.35">
      <c r="A13" s="1" t="s">
        <v>34</v>
      </c>
      <c r="B13" s="1"/>
      <c r="C13" s="6"/>
      <c r="D13" s="6"/>
      <c r="E13" s="6"/>
      <c r="F13" s="6"/>
    </row>
    <row r="14" spans="1:8" ht="18.75" customHeight="1" x14ac:dyDescent="0.35">
      <c r="A14" s="1" t="s">
        <v>76</v>
      </c>
      <c r="B14" s="1"/>
      <c r="C14" s="6"/>
      <c r="D14" s="6"/>
      <c r="E14" s="6"/>
      <c r="F14" s="6"/>
    </row>
    <row r="15" spans="1:8" ht="18.75" customHeight="1" x14ac:dyDescent="0.35">
      <c r="A15" s="1" t="s">
        <v>37</v>
      </c>
      <c r="B15" s="1"/>
      <c r="C15" s="6"/>
      <c r="D15" s="6"/>
      <c r="E15" s="6"/>
      <c r="F15" s="6"/>
    </row>
    <row r="16" spans="1:8" ht="18.75" customHeight="1" x14ac:dyDescent="0.35">
      <c r="A16" s="1" t="s">
        <v>75</v>
      </c>
      <c r="B16" s="1"/>
      <c r="C16" s="6"/>
      <c r="D16" s="6"/>
      <c r="E16" s="6"/>
      <c r="F16" s="6"/>
    </row>
    <row r="17" spans="1:15" ht="13.9" x14ac:dyDescent="0.4">
      <c r="A17" s="2" t="s">
        <v>7</v>
      </c>
      <c r="B17" s="2"/>
      <c r="C17" s="7"/>
      <c r="D17" s="105"/>
      <c r="E17" s="105"/>
      <c r="F17" s="105"/>
    </row>
    <row r="18" spans="1:15" ht="13.9" x14ac:dyDescent="0.4">
      <c r="A18" s="2"/>
      <c r="B18" s="2"/>
      <c r="C18" s="7"/>
      <c r="D18" s="10"/>
      <c r="E18" s="10"/>
      <c r="F18" s="10"/>
    </row>
    <row r="19" spans="1:15" ht="13.9" x14ac:dyDescent="0.4">
      <c r="A19" s="86" t="s">
        <v>74</v>
      </c>
      <c r="B19" s="86"/>
      <c r="C19" s="92"/>
      <c r="D19" s="93"/>
      <c r="E19" s="93"/>
      <c r="F19" s="93"/>
      <c r="G19" s="21"/>
    </row>
    <row r="20" spans="1:15" ht="12" customHeight="1" x14ac:dyDescent="0.4">
      <c r="A20" s="12"/>
      <c r="B20" s="11"/>
      <c r="C20" s="11"/>
      <c r="D20" s="11"/>
      <c r="E20" s="11"/>
      <c r="F20" s="11"/>
      <c r="H20" s="16"/>
    </row>
    <row r="21" spans="1:15" ht="13.9" x14ac:dyDescent="0.35">
      <c r="A21" s="100" t="s">
        <v>8</v>
      </c>
      <c r="B21" s="100"/>
      <c r="C21" s="100"/>
      <c r="D21" s="100"/>
      <c r="E21" s="100"/>
      <c r="F21" s="100"/>
      <c r="G21" s="100"/>
      <c r="H21" s="100"/>
    </row>
    <row r="22" spans="1:15" ht="14.25" thickBot="1" x14ac:dyDescent="0.4">
      <c r="A22" s="101" t="s">
        <v>24</v>
      </c>
      <c r="B22" s="101"/>
      <c r="C22" s="101"/>
      <c r="D22" s="101"/>
      <c r="E22" s="101"/>
      <c r="F22" s="101"/>
      <c r="G22" s="101"/>
      <c r="H22" s="101"/>
    </row>
    <row r="23" spans="1:15" ht="22.5" customHeight="1" x14ac:dyDescent="0.35">
      <c r="A23" s="18" t="s">
        <v>5</v>
      </c>
      <c r="B23" s="19" t="s">
        <v>9</v>
      </c>
      <c r="C23" s="19" t="s">
        <v>10</v>
      </c>
      <c r="D23" s="20" t="s">
        <v>11</v>
      </c>
      <c r="E23" s="20" t="s">
        <v>12</v>
      </c>
      <c r="F23" s="19" t="s">
        <v>13</v>
      </c>
      <c r="G23" s="19" t="s">
        <v>14</v>
      </c>
      <c r="H23" s="70" t="s">
        <v>15</v>
      </c>
    </row>
    <row r="24" spans="1:15" ht="22.5" customHeight="1" x14ac:dyDescent="0.35">
      <c r="A24" s="22" t="s">
        <v>40</v>
      </c>
      <c r="B24" s="23"/>
      <c r="C24" s="24">
        <v>30</v>
      </c>
      <c r="D24" s="23">
        <v>1</v>
      </c>
      <c r="E24" s="25">
        <v>0</v>
      </c>
      <c r="F24" s="26">
        <f>C24*D24*E24</f>
        <v>0</v>
      </c>
      <c r="G24" s="71" t="s">
        <v>35</v>
      </c>
      <c r="H24" s="27" t="s">
        <v>54</v>
      </c>
      <c r="O24" s="83">
        <f>C24*D24*4000000</f>
        <v>120000000</v>
      </c>
    </row>
    <row r="25" spans="1:15" ht="20.55" customHeight="1" x14ac:dyDescent="0.35">
      <c r="A25" s="22" t="s">
        <v>50</v>
      </c>
      <c r="B25" s="23"/>
      <c r="C25" s="24">
        <v>10</v>
      </c>
      <c r="D25" s="23">
        <v>1</v>
      </c>
      <c r="E25" s="25">
        <v>0</v>
      </c>
      <c r="F25" s="26">
        <f t="shared" ref="F25:F27" si="0">C25*D25*E25</f>
        <v>0</v>
      </c>
      <c r="G25" s="71" t="s">
        <v>36</v>
      </c>
      <c r="H25" s="27" t="s">
        <v>54</v>
      </c>
      <c r="O25" s="83">
        <f>C25*D25*2500000</f>
        <v>25000000</v>
      </c>
    </row>
    <row r="26" spans="1:15" ht="19.05" customHeight="1" x14ac:dyDescent="0.35">
      <c r="A26" s="22" t="s">
        <v>52</v>
      </c>
      <c r="B26" s="73"/>
      <c r="C26" s="74">
        <v>30</v>
      </c>
      <c r="D26" s="74">
        <v>2</v>
      </c>
      <c r="E26" s="75">
        <v>0</v>
      </c>
      <c r="F26" s="26">
        <f t="shared" si="0"/>
        <v>0</v>
      </c>
      <c r="G26" s="71" t="s">
        <v>36</v>
      </c>
      <c r="H26" s="27" t="s">
        <v>54</v>
      </c>
      <c r="O26" s="83"/>
    </row>
    <row r="27" spans="1:15" ht="31.15" customHeight="1" x14ac:dyDescent="0.35">
      <c r="A27" s="22" t="s">
        <v>53</v>
      </c>
      <c r="B27" s="73"/>
      <c r="C27" s="74">
        <v>20</v>
      </c>
      <c r="D27" s="74">
        <v>1</v>
      </c>
      <c r="E27" s="75">
        <v>0</v>
      </c>
      <c r="F27" s="26">
        <f t="shared" si="0"/>
        <v>0</v>
      </c>
      <c r="G27" s="71" t="s">
        <v>35</v>
      </c>
      <c r="H27" s="27" t="s">
        <v>54</v>
      </c>
      <c r="O27" s="83"/>
    </row>
    <row r="28" spans="1:15" ht="13.9" customHeight="1" x14ac:dyDescent="0.35">
      <c r="A28" s="72"/>
      <c r="B28" s="73"/>
      <c r="C28" s="74"/>
      <c r="D28" s="74"/>
      <c r="E28" s="75"/>
      <c r="F28" s="75"/>
      <c r="G28" s="76"/>
      <c r="H28" s="79"/>
      <c r="O28" s="83"/>
    </row>
    <row r="29" spans="1:15" ht="21.5" customHeight="1" thickBot="1" x14ac:dyDescent="0.4">
      <c r="A29" s="28" t="s">
        <v>16</v>
      </c>
      <c r="B29" s="29"/>
      <c r="C29" s="30"/>
      <c r="D29" s="29"/>
      <c r="E29" s="30"/>
      <c r="F29" s="31">
        <f>SUM(F24:F28)</f>
        <v>0</v>
      </c>
      <c r="G29" s="32"/>
      <c r="H29" s="33"/>
    </row>
    <row r="30" spans="1:15" ht="13.9" x14ac:dyDescent="0.35">
      <c r="A30" s="34"/>
      <c r="B30" s="35"/>
      <c r="C30" s="36"/>
      <c r="D30" s="35"/>
      <c r="E30" s="36"/>
      <c r="F30" s="37"/>
      <c r="G30" s="38"/>
      <c r="H30" s="39"/>
    </row>
    <row r="31" spans="1:15" ht="20" customHeight="1" thickBot="1" x14ac:dyDescent="0.4">
      <c r="A31" s="101" t="s">
        <v>25</v>
      </c>
      <c r="B31" s="101"/>
      <c r="C31" s="101"/>
      <c r="D31" s="101"/>
      <c r="E31" s="101"/>
      <c r="F31" s="101"/>
      <c r="G31" s="101"/>
      <c r="H31" s="101"/>
    </row>
    <row r="32" spans="1:15" x14ac:dyDescent="0.35">
      <c r="A32" s="106" t="s">
        <v>17</v>
      </c>
      <c r="B32" s="108" t="s">
        <v>32</v>
      </c>
      <c r="C32" s="108" t="s">
        <v>10</v>
      </c>
      <c r="D32" s="110" t="s">
        <v>11</v>
      </c>
      <c r="E32" s="112" t="s">
        <v>12</v>
      </c>
      <c r="F32" s="114" t="s">
        <v>13</v>
      </c>
      <c r="G32" s="108" t="s">
        <v>14</v>
      </c>
      <c r="H32" s="116" t="s">
        <v>15</v>
      </c>
    </row>
    <row r="33" spans="1:8" x14ac:dyDescent="0.35">
      <c r="A33" s="107"/>
      <c r="B33" s="109"/>
      <c r="C33" s="109"/>
      <c r="D33" s="111"/>
      <c r="E33" s="113"/>
      <c r="F33" s="115"/>
      <c r="G33" s="109"/>
      <c r="H33" s="117"/>
    </row>
    <row r="34" spans="1:8" ht="27.4" customHeight="1" x14ac:dyDescent="0.35">
      <c r="A34" s="22" t="s">
        <v>55</v>
      </c>
      <c r="B34" s="23" t="s">
        <v>56</v>
      </c>
      <c r="C34" s="24">
        <v>15</v>
      </c>
      <c r="D34" s="40">
        <v>1</v>
      </c>
      <c r="E34" s="25">
        <v>400000</v>
      </c>
      <c r="F34" s="26">
        <f>C34*D34*E34</f>
        <v>6000000</v>
      </c>
      <c r="G34" s="41" t="s">
        <v>36</v>
      </c>
      <c r="H34" s="27" t="s">
        <v>18</v>
      </c>
    </row>
    <row r="35" spans="1:8" ht="27.4" customHeight="1" x14ac:dyDescent="0.35">
      <c r="A35" s="22" t="s">
        <v>50</v>
      </c>
      <c r="B35" s="23" t="s">
        <v>56</v>
      </c>
      <c r="C35" s="24">
        <v>15</v>
      </c>
      <c r="D35" s="40">
        <v>1</v>
      </c>
      <c r="E35" s="25">
        <v>400000</v>
      </c>
      <c r="F35" s="26">
        <f>C35*D35*E35</f>
        <v>6000000</v>
      </c>
      <c r="G35" s="41" t="s">
        <v>36</v>
      </c>
      <c r="H35" s="27" t="s">
        <v>18</v>
      </c>
    </row>
    <row r="36" spans="1:8" ht="27.4" customHeight="1" x14ac:dyDescent="0.35">
      <c r="A36" s="22" t="s">
        <v>52</v>
      </c>
      <c r="B36" s="23" t="s">
        <v>56</v>
      </c>
      <c r="C36" s="24">
        <v>19</v>
      </c>
      <c r="D36" s="40">
        <v>2</v>
      </c>
      <c r="E36" s="25">
        <v>400000</v>
      </c>
      <c r="F36" s="26">
        <f>C36*D36*E36</f>
        <v>15200000</v>
      </c>
      <c r="G36" s="41" t="s">
        <v>36</v>
      </c>
      <c r="H36" s="27" t="s">
        <v>18</v>
      </c>
    </row>
    <row r="37" spans="1:8" ht="27.4" customHeight="1" x14ac:dyDescent="0.35">
      <c r="A37" s="22" t="s">
        <v>77</v>
      </c>
      <c r="B37" s="23" t="s">
        <v>56</v>
      </c>
      <c r="C37" s="24">
        <v>15</v>
      </c>
      <c r="D37" s="40">
        <v>1</v>
      </c>
      <c r="E37" s="25">
        <v>400000</v>
      </c>
      <c r="F37" s="26">
        <f>C37*D37*E37</f>
        <v>6000000</v>
      </c>
      <c r="G37" s="41" t="s">
        <v>36</v>
      </c>
      <c r="H37" s="27" t="s">
        <v>18</v>
      </c>
    </row>
    <row r="38" spans="1:8" ht="15" customHeight="1" x14ac:dyDescent="0.35">
      <c r="B38" s="23"/>
      <c r="C38" s="42"/>
      <c r="D38" s="40"/>
      <c r="E38" s="43"/>
      <c r="F38" s="26"/>
      <c r="G38" s="41"/>
      <c r="H38" s="27"/>
    </row>
    <row r="39" spans="1:8" ht="22.5" customHeight="1" thickBot="1" x14ac:dyDescent="0.4">
      <c r="A39" s="28" t="s">
        <v>16</v>
      </c>
      <c r="B39" s="29"/>
      <c r="C39" s="44"/>
      <c r="D39" s="29"/>
      <c r="E39" s="44"/>
      <c r="F39" s="45">
        <f>SUM(F34:F38)</f>
        <v>33200000</v>
      </c>
      <c r="G39" s="32"/>
      <c r="H39" s="33"/>
    </row>
    <row r="40" spans="1:8" ht="13.9" x14ac:dyDescent="0.35">
      <c r="A40" s="34"/>
      <c r="B40" s="35"/>
      <c r="C40" s="36"/>
      <c r="D40" s="35"/>
      <c r="E40" s="36"/>
      <c r="F40" s="46"/>
      <c r="G40" s="38"/>
      <c r="H40" s="39"/>
    </row>
    <row r="41" spans="1:8" ht="18" customHeight="1" thickBot="1" x14ac:dyDescent="0.4">
      <c r="A41" s="101" t="s">
        <v>26</v>
      </c>
      <c r="B41" s="101"/>
      <c r="C41" s="101"/>
      <c r="D41" s="101"/>
      <c r="E41" s="101"/>
      <c r="F41" s="101"/>
      <c r="G41" s="101"/>
      <c r="H41" s="101"/>
    </row>
    <row r="42" spans="1:8" x14ac:dyDescent="0.35">
      <c r="A42" s="106" t="s">
        <v>17</v>
      </c>
      <c r="B42" s="108" t="s">
        <v>32</v>
      </c>
      <c r="C42" s="108" t="s">
        <v>10</v>
      </c>
      <c r="D42" s="110" t="s">
        <v>11</v>
      </c>
      <c r="E42" s="112" t="s">
        <v>12</v>
      </c>
      <c r="F42" s="114" t="s">
        <v>13</v>
      </c>
      <c r="G42" s="108" t="s">
        <v>14</v>
      </c>
      <c r="H42" s="116" t="s">
        <v>15</v>
      </c>
    </row>
    <row r="43" spans="1:8" x14ac:dyDescent="0.35">
      <c r="A43" s="107"/>
      <c r="B43" s="109"/>
      <c r="C43" s="109"/>
      <c r="D43" s="111"/>
      <c r="E43" s="113"/>
      <c r="F43" s="115"/>
      <c r="G43" s="109"/>
      <c r="H43" s="117"/>
    </row>
    <row r="44" spans="1:8" ht="32" customHeight="1" x14ac:dyDescent="0.35">
      <c r="A44" s="22" t="s">
        <v>57</v>
      </c>
      <c r="B44" s="23" t="s">
        <v>59</v>
      </c>
      <c r="C44" s="24">
        <v>8</v>
      </c>
      <c r="D44" s="40">
        <v>1</v>
      </c>
      <c r="E44" s="25">
        <v>290000</v>
      </c>
      <c r="F44" s="26">
        <f t="shared" ref="F44:F51" si="1">C44*D44*E44</f>
        <v>2320000</v>
      </c>
      <c r="G44" s="41" t="s">
        <v>27</v>
      </c>
      <c r="H44" s="27" t="s">
        <v>18</v>
      </c>
    </row>
    <row r="45" spans="1:8" ht="32" customHeight="1" x14ac:dyDescent="0.35">
      <c r="A45" s="22" t="s">
        <v>58</v>
      </c>
      <c r="B45" s="23" t="s">
        <v>59</v>
      </c>
      <c r="C45" s="24">
        <v>8</v>
      </c>
      <c r="D45" s="40">
        <v>1</v>
      </c>
      <c r="E45" s="25">
        <v>430000</v>
      </c>
      <c r="F45" s="26">
        <f t="shared" si="1"/>
        <v>3440000</v>
      </c>
      <c r="G45" s="41" t="s">
        <v>27</v>
      </c>
      <c r="H45" s="27" t="s">
        <v>18</v>
      </c>
    </row>
    <row r="46" spans="1:8" ht="32" customHeight="1" x14ac:dyDescent="0.35">
      <c r="A46" s="22" t="s">
        <v>60</v>
      </c>
      <c r="B46" s="23" t="s">
        <v>59</v>
      </c>
      <c r="C46" s="24">
        <v>8</v>
      </c>
      <c r="D46" s="40">
        <v>1</v>
      </c>
      <c r="E46" s="25">
        <v>290000</v>
      </c>
      <c r="F46" s="26">
        <f t="shared" si="1"/>
        <v>2320000</v>
      </c>
      <c r="G46" s="41" t="s">
        <v>27</v>
      </c>
      <c r="H46" s="27" t="s">
        <v>18</v>
      </c>
    </row>
    <row r="47" spans="1:8" ht="32" customHeight="1" x14ac:dyDescent="0.35">
      <c r="A47" s="22" t="s">
        <v>61</v>
      </c>
      <c r="B47" s="23" t="s">
        <v>59</v>
      </c>
      <c r="C47" s="24">
        <v>8</v>
      </c>
      <c r="D47" s="40">
        <v>1</v>
      </c>
      <c r="E47" s="25">
        <v>430000</v>
      </c>
      <c r="F47" s="26">
        <f t="shared" si="1"/>
        <v>3440000</v>
      </c>
      <c r="G47" s="41" t="s">
        <v>27</v>
      </c>
      <c r="H47" s="27" t="s">
        <v>18</v>
      </c>
    </row>
    <row r="48" spans="1:8" ht="32" customHeight="1" x14ac:dyDescent="0.35">
      <c r="A48" s="22" t="s">
        <v>78</v>
      </c>
      <c r="B48" s="23" t="s">
        <v>59</v>
      </c>
      <c r="C48" s="24">
        <v>10</v>
      </c>
      <c r="D48" s="40">
        <v>2</v>
      </c>
      <c r="E48" s="25">
        <v>290000</v>
      </c>
      <c r="F48" s="26">
        <f t="shared" si="1"/>
        <v>5800000</v>
      </c>
      <c r="G48" s="41" t="s">
        <v>27</v>
      </c>
      <c r="H48" s="27" t="s">
        <v>18</v>
      </c>
    </row>
    <row r="49" spans="1:8" ht="32" customHeight="1" x14ac:dyDescent="0.35">
      <c r="A49" s="22" t="s">
        <v>79</v>
      </c>
      <c r="B49" s="23" t="s">
        <v>59</v>
      </c>
      <c r="C49" s="24">
        <v>10</v>
      </c>
      <c r="D49" s="40">
        <v>2</v>
      </c>
      <c r="E49" s="25">
        <v>430000</v>
      </c>
      <c r="F49" s="26">
        <f t="shared" si="1"/>
        <v>8600000</v>
      </c>
      <c r="G49" s="41" t="s">
        <v>27</v>
      </c>
      <c r="H49" s="27" t="s">
        <v>18</v>
      </c>
    </row>
    <row r="50" spans="1:8" ht="32" customHeight="1" x14ac:dyDescent="0.35">
      <c r="A50" s="22" t="s">
        <v>80</v>
      </c>
      <c r="B50" s="23" t="s">
        <v>59</v>
      </c>
      <c r="C50" s="24">
        <v>8</v>
      </c>
      <c r="D50" s="40">
        <v>1</v>
      </c>
      <c r="E50" s="25">
        <v>290000</v>
      </c>
      <c r="F50" s="26">
        <f t="shared" si="1"/>
        <v>2320000</v>
      </c>
      <c r="G50" s="41" t="s">
        <v>27</v>
      </c>
      <c r="H50" s="27" t="s">
        <v>18</v>
      </c>
    </row>
    <row r="51" spans="1:8" ht="32" customHeight="1" x14ac:dyDescent="0.35">
      <c r="A51" s="22" t="s">
        <v>81</v>
      </c>
      <c r="B51" s="23" t="s">
        <v>59</v>
      </c>
      <c r="C51" s="24">
        <v>8</v>
      </c>
      <c r="D51" s="40">
        <v>1</v>
      </c>
      <c r="E51" s="25">
        <v>430000</v>
      </c>
      <c r="F51" s="26">
        <f t="shared" si="1"/>
        <v>3440000</v>
      </c>
      <c r="G51" s="41" t="s">
        <v>27</v>
      </c>
      <c r="H51" s="27" t="s">
        <v>18</v>
      </c>
    </row>
    <row r="52" spans="1:8" ht="15" customHeight="1" x14ac:dyDescent="0.35">
      <c r="B52" s="23"/>
      <c r="C52" s="42"/>
      <c r="D52" s="40"/>
      <c r="E52" s="43"/>
      <c r="F52" s="26"/>
      <c r="G52" s="41"/>
      <c r="H52" s="27"/>
    </row>
    <row r="53" spans="1:8" ht="21" customHeight="1" thickBot="1" x14ac:dyDescent="0.4">
      <c r="A53" s="28" t="s">
        <v>16</v>
      </c>
      <c r="B53" s="29"/>
      <c r="C53" s="44"/>
      <c r="D53" s="29"/>
      <c r="E53" s="44"/>
      <c r="F53" s="45">
        <f>SUM(F44:F52)</f>
        <v>31680000</v>
      </c>
      <c r="G53" s="32"/>
      <c r="H53" s="33"/>
    </row>
    <row r="54" spans="1:8" ht="13.9" x14ac:dyDescent="0.35">
      <c r="A54" s="34"/>
      <c r="B54" s="35"/>
      <c r="C54" s="35"/>
      <c r="D54" s="35"/>
      <c r="E54" s="47"/>
      <c r="F54" s="48"/>
      <c r="G54" s="38"/>
      <c r="H54" s="39"/>
    </row>
    <row r="55" spans="1:8" ht="18.399999999999999" customHeight="1" thickBot="1" x14ac:dyDescent="0.4">
      <c r="A55" s="101" t="s">
        <v>28</v>
      </c>
      <c r="B55" s="101"/>
      <c r="C55" s="101"/>
      <c r="D55" s="101"/>
      <c r="E55" s="101"/>
      <c r="F55" s="101"/>
      <c r="G55" s="101"/>
      <c r="H55" s="101"/>
    </row>
    <row r="56" spans="1:8" ht="24" customHeight="1" x14ac:dyDescent="0.35">
      <c r="A56" s="18" t="s">
        <v>17</v>
      </c>
      <c r="B56" s="19" t="s">
        <v>95</v>
      </c>
      <c r="C56" s="19" t="s">
        <v>10</v>
      </c>
      <c r="D56" s="20" t="s">
        <v>11</v>
      </c>
      <c r="E56" s="20" t="s">
        <v>12</v>
      </c>
      <c r="F56" s="19" t="s">
        <v>13</v>
      </c>
      <c r="G56" s="19" t="s">
        <v>14</v>
      </c>
      <c r="H56" s="19" t="s">
        <v>15</v>
      </c>
    </row>
    <row r="57" spans="1:8" ht="46.5" customHeight="1" x14ac:dyDescent="0.35">
      <c r="A57" s="49" t="s">
        <v>64</v>
      </c>
      <c r="B57" s="23" t="s">
        <v>65</v>
      </c>
      <c r="C57" s="88">
        <v>5</v>
      </c>
      <c r="D57" s="89">
        <v>5</v>
      </c>
      <c r="E57" s="84">
        <v>4000000</v>
      </c>
      <c r="F57" s="78">
        <f>C57*D57*E57</f>
        <v>100000000</v>
      </c>
      <c r="G57" s="41" t="s">
        <v>36</v>
      </c>
      <c r="H57" s="27" t="s">
        <v>82</v>
      </c>
    </row>
    <row r="58" spans="1:8" ht="18.850000000000001" customHeight="1" x14ac:dyDescent="0.35">
      <c r="A58" s="49" t="s">
        <v>68</v>
      </c>
      <c r="B58" s="74" t="s">
        <v>69</v>
      </c>
      <c r="C58" s="97">
        <v>5</v>
      </c>
      <c r="D58" s="89">
        <v>1</v>
      </c>
      <c r="E58" s="84">
        <v>2000000</v>
      </c>
      <c r="F58" s="26">
        <f>C58*D58*E58</f>
        <v>10000000</v>
      </c>
      <c r="G58" s="41" t="s">
        <v>36</v>
      </c>
      <c r="H58" s="81" t="s">
        <v>18</v>
      </c>
    </row>
    <row r="59" spans="1:8" ht="18.850000000000001" customHeight="1" x14ac:dyDescent="0.35">
      <c r="A59" s="49" t="s">
        <v>67</v>
      </c>
      <c r="B59" s="74" t="s">
        <v>70</v>
      </c>
      <c r="C59" s="88">
        <v>25</v>
      </c>
      <c r="D59" s="89">
        <v>1</v>
      </c>
      <c r="E59" s="84">
        <v>1000000</v>
      </c>
      <c r="F59" s="78">
        <f>C59*D59*E59</f>
        <v>25000000</v>
      </c>
      <c r="G59" s="41" t="s">
        <v>36</v>
      </c>
      <c r="H59" s="81" t="s">
        <v>18</v>
      </c>
    </row>
    <row r="60" spans="1:8" ht="40.5" customHeight="1" x14ac:dyDescent="0.35">
      <c r="A60" s="49" t="s">
        <v>93</v>
      </c>
      <c r="B60" s="74" t="s">
        <v>39</v>
      </c>
      <c r="C60" s="88">
        <v>5</v>
      </c>
      <c r="D60" s="89">
        <v>5</v>
      </c>
      <c r="E60" s="95">
        <v>327522</v>
      </c>
      <c r="F60" s="78">
        <f>C60*D60*E60</f>
        <v>8188050</v>
      </c>
      <c r="G60" s="96" t="s">
        <v>96</v>
      </c>
      <c r="H60" s="81" t="s">
        <v>97</v>
      </c>
    </row>
    <row r="61" spans="1:8" ht="13.9" customHeight="1" x14ac:dyDescent="0.35">
      <c r="A61" s="49"/>
      <c r="B61" s="74"/>
      <c r="C61" s="88"/>
      <c r="D61" s="89"/>
      <c r="E61" s="95"/>
      <c r="F61" s="78"/>
      <c r="G61" s="96"/>
      <c r="H61" s="81"/>
    </row>
    <row r="62" spans="1:8" ht="20.25" customHeight="1" thickBot="1" x14ac:dyDescent="0.4">
      <c r="A62" s="28" t="s">
        <v>16</v>
      </c>
      <c r="B62" s="29"/>
      <c r="C62" s="44"/>
      <c r="D62" s="29"/>
      <c r="E62" s="50"/>
      <c r="F62" s="45">
        <f>SUM(F57:F61)</f>
        <v>143188050</v>
      </c>
      <c r="G62" s="32"/>
      <c r="H62" s="33"/>
    </row>
    <row r="64" spans="1:8" ht="13.9" x14ac:dyDescent="0.35">
      <c r="A64" s="34"/>
      <c r="B64" s="35"/>
      <c r="C64" s="36"/>
      <c r="D64" s="35"/>
      <c r="E64" s="51"/>
      <c r="F64" s="46"/>
      <c r="G64" s="38"/>
      <c r="H64" s="39"/>
    </row>
    <row r="65" spans="1:15" ht="22.25" customHeight="1" thickBot="1" x14ac:dyDescent="0.4">
      <c r="A65" s="101" t="s">
        <v>33</v>
      </c>
      <c r="B65" s="101"/>
      <c r="C65" s="101"/>
      <c r="D65" s="101"/>
      <c r="E65" s="101"/>
      <c r="F65" s="101"/>
      <c r="G65" s="101"/>
      <c r="H65" s="101"/>
    </row>
    <row r="66" spans="1:15" x14ac:dyDescent="0.35">
      <c r="A66" s="106" t="s">
        <v>17</v>
      </c>
      <c r="B66" s="108" t="s">
        <v>38</v>
      </c>
      <c r="C66" s="108" t="s">
        <v>10</v>
      </c>
      <c r="D66" s="110" t="s">
        <v>11</v>
      </c>
      <c r="E66" s="112" t="s">
        <v>12</v>
      </c>
      <c r="F66" s="114" t="s">
        <v>13</v>
      </c>
      <c r="G66" s="108" t="s">
        <v>14</v>
      </c>
      <c r="H66" s="116" t="s">
        <v>15</v>
      </c>
    </row>
    <row r="67" spans="1:15" x14ac:dyDescent="0.35">
      <c r="A67" s="107"/>
      <c r="B67" s="109"/>
      <c r="C67" s="109"/>
      <c r="D67" s="111"/>
      <c r="E67" s="113"/>
      <c r="F67" s="115"/>
      <c r="G67" s="109"/>
      <c r="H67" s="117"/>
    </row>
    <row r="68" spans="1:15" ht="22.5" customHeight="1" x14ac:dyDescent="0.35">
      <c r="A68" s="22" t="s">
        <v>83</v>
      </c>
      <c r="B68" s="23" t="s">
        <v>39</v>
      </c>
      <c r="C68" s="24">
        <v>25</v>
      </c>
      <c r="D68" s="40">
        <v>1</v>
      </c>
      <c r="E68" s="25">
        <v>300000</v>
      </c>
      <c r="F68" s="26">
        <f t="shared" ref="F68:F73" si="2">C68*D68*E68</f>
        <v>7500000</v>
      </c>
      <c r="G68" s="77" t="s">
        <v>36</v>
      </c>
      <c r="H68" s="80"/>
    </row>
    <row r="69" spans="1:15" ht="22.5" customHeight="1" x14ac:dyDescent="0.35">
      <c r="A69" s="22" t="s">
        <v>84</v>
      </c>
      <c r="B69" s="23" t="s">
        <v>39</v>
      </c>
      <c r="C69" s="24">
        <v>25</v>
      </c>
      <c r="D69" s="40">
        <v>1</v>
      </c>
      <c r="E69" s="25">
        <v>300000</v>
      </c>
      <c r="F69" s="26">
        <f t="shared" si="2"/>
        <v>7500000</v>
      </c>
      <c r="G69" s="77" t="s">
        <v>36</v>
      </c>
      <c r="H69" s="80"/>
    </row>
    <row r="70" spans="1:15" ht="22.5" customHeight="1" x14ac:dyDescent="0.35">
      <c r="A70" s="22" t="s">
        <v>85</v>
      </c>
      <c r="B70" s="23" t="s">
        <v>39</v>
      </c>
      <c r="C70" s="24">
        <v>25</v>
      </c>
      <c r="D70" s="40">
        <v>1</v>
      </c>
      <c r="E70" s="25">
        <v>300000</v>
      </c>
      <c r="F70" s="26">
        <f t="shared" si="2"/>
        <v>7500000</v>
      </c>
      <c r="G70" s="77" t="s">
        <v>36</v>
      </c>
      <c r="H70" s="80"/>
    </row>
    <row r="71" spans="1:15" ht="22.5" customHeight="1" x14ac:dyDescent="0.35">
      <c r="A71" s="22" t="s">
        <v>86</v>
      </c>
      <c r="B71" s="23" t="s">
        <v>39</v>
      </c>
      <c r="C71" s="24">
        <v>25</v>
      </c>
      <c r="D71" s="40">
        <v>1</v>
      </c>
      <c r="E71" s="25">
        <v>300000</v>
      </c>
      <c r="F71" s="26">
        <f t="shared" si="2"/>
        <v>7500000</v>
      </c>
      <c r="G71" s="77" t="s">
        <v>36</v>
      </c>
      <c r="H71" s="80"/>
    </row>
    <row r="72" spans="1:15" ht="22.5" customHeight="1" x14ac:dyDescent="0.35">
      <c r="A72" s="22" t="s">
        <v>87</v>
      </c>
      <c r="B72" s="23" t="s">
        <v>39</v>
      </c>
      <c r="C72" s="24">
        <v>25</v>
      </c>
      <c r="D72" s="40">
        <v>1</v>
      </c>
      <c r="E72" s="25">
        <v>300000</v>
      </c>
      <c r="F72" s="26">
        <f t="shared" si="2"/>
        <v>7500000</v>
      </c>
      <c r="G72" s="77" t="s">
        <v>36</v>
      </c>
      <c r="H72" s="80"/>
    </row>
    <row r="73" spans="1:15" ht="30" customHeight="1" x14ac:dyDescent="0.35">
      <c r="A73" s="22" t="s">
        <v>88</v>
      </c>
      <c r="B73" s="23" t="s">
        <v>39</v>
      </c>
      <c r="C73" s="24">
        <v>5</v>
      </c>
      <c r="D73" s="40">
        <v>1</v>
      </c>
      <c r="E73" s="25">
        <v>1500000</v>
      </c>
      <c r="F73" s="26">
        <f t="shared" si="2"/>
        <v>7500000</v>
      </c>
      <c r="G73" s="77" t="s">
        <v>36</v>
      </c>
      <c r="H73" s="80" t="s">
        <v>89</v>
      </c>
    </row>
    <row r="74" spans="1:15" x14ac:dyDescent="0.35">
      <c r="A74" s="22"/>
      <c r="B74" s="90"/>
      <c r="C74" s="42"/>
      <c r="D74" s="40"/>
      <c r="E74" s="25"/>
      <c r="F74" s="26"/>
      <c r="G74" s="41"/>
      <c r="H74" s="27"/>
    </row>
    <row r="75" spans="1:15" ht="21.4" customHeight="1" thickBot="1" x14ac:dyDescent="0.4">
      <c r="A75" s="28" t="s">
        <v>16</v>
      </c>
      <c r="B75" s="29"/>
      <c r="C75" s="44"/>
      <c r="D75" s="29"/>
      <c r="E75" s="44"/>
      <c r="F75" s="45">
        <f>SUM(F68:F74)</f>
        <v>45000000</v>
      </c>
      <c r="G75" s="32"/>
      <c r="H75" s="33"/>
    </row>
    <row r="76" spans="1:15" s="38" customFormat="1" ht="13.9" x14ac:dyDescent="0.35">
      <c r="A76" s="52"/>
      <c r="B76" s="53"/>
      <c r="E76" s="54"/>
      <c r="F76" s="9"/>
    </row>
    <row r="77" spans="1:15" s="38" customFormat="1" ht="13.9" thickBot="1" x14ac:dyDescent="0.55000000000000004">
      <c r="F77" s="9"/>
    </row>
    <row r="78" spans="1:15" s="38" customFormat="1" ht="13.9" x14ac:dyDescent="0.5">
      <c r="A78" s="55" t="s">
        <v>16</v>
      </c>
      <c r="B78" s="56"/>
      <c r="C78" s="57"/>
      <c r="D78" s="58"/>
      <c r="E78" s="59">
        <f>SUM(F29+F39+F53+F62+F75)</f>
        <v>253068050</v>
      </c>
      <c r="F78" s="119">
        <f>E78-F60</f>
        <v>244880000</v>
      </c>
      <c r="G78" s="85"/>
      <c r="O78" s="82" t="e">
        <f>#REF!+F39+F53+F62+F75</f>
        <v>#REF!</v>
      </c>
    </row>
    <row r="79" spans="1:15" s="38" customFormat="1" ht="13.9" x14ac:dyDescent="0.4">
      <c r="A79" s="14" t="s">
        <v>30</v>
      </c>
      <c r="B79" s="15"/>
      <c r="C79" s="15"/>
      <c r="D79" s="15"/>
      <c r="E79" s="69">
        <f>E78*11%</f>
        <v>27837485.5</v>
      </c>
      <c r="F79" s="21"/>
      <c r="G79" s="15"/>
      <c r="H79" s="15"/>
    </row>
    <row r="80" spans="1:15" s="38" customFormat="1" ht="13.9" x14ac:dyDescent="0.4">
      <c r="A80" s="14" t="s">
        <v>31</v>
      </c>
      <c r="B80" s="15"/>
      <c r="C80" s="15"/>
      <c r="D80" s="15"/>
      <c r="E80" s="91">
        <f>SUM(E78:E79)</f>
        <v>280905535.5</v>
      </c>
      <c r="F80" s="17"/>
      <c r="G80" s="15"/>
      <c r="H80" s="15"/>
    </row>
    <row r="81" spans="1:8" s="38" customFormat="1" x14ac:dyDescent="0.35">
      <c r="A81" s="8"/>
      <c r="B81" s="15"/>
      <c r="C81" s="15"/>
      <c r="D81" s="15"/>
      <c r="E81" s="68"/>
      <c r="F81" s="15"/>
      <c r="G81" s="15"/>
      <c r="H81" s="15"/>
    </row>
    <row r="82" spans="1:8" s="38" customFormat="1" ht="13.9" x14ac:dyDescent="0.4">
      <c r="A82" s="2" t="s">
        <v>19</v>
      </c>
      <c r="B82" s="60"/>
      <c r="C82" s="15"/>
      <c r="D82" s="15"/>
      <c r="E82" s="15"/>
      <c r="F82" s="17"/>
      <c r="G82" s="61"/>
      <c r="H82" s="62"/>
    </row>
    <row r="83" spans="1:8" s="38" customFormat="1" x14ac:dyDescent="0.35">
      <c r="A83" s="63" t="s">
        <v>42</v>
      </c>
      <c r="C83" s="15"/>
      <c r="D83" s="15"/>
      <c r="E83" s="15"/>
      <c r="F83" s="21"/>
      <c r="G83" s="15"/>
      <c r="H83" s="15"/>
    </row>
    <row r="84" spans="1:8" s="38" customFormat="1" x14ac:dyDescent="0.35">
      <c r="A84" s="63" t="s">
        <v>41</v>
      </c>
      <c r="C84" s="15"/>
      <c r="D84" s="15"/>
      <c r="E84" s="15"/>
      <c r="F84" s="21"/>
      <c r="G84" s="15"/>
      <c r="H84" s="15"/>
    </row>
    <row r="85" spans="1:8" s="38" customFormat="1" x14ac:dyDescent="0.35">
      <c r="A85" s="63" t="s">
        <v>43</v>
      </c>
      <c r="C85" s="15"/>
      <c r="D85" s="15"/>
      <c r="E85" s="15"/>
      <c r="F85" s="17"/>
      <c r="G85" s="15"/>
      <c r="H85" s="15"/>
    </row>
    <row r="86" spans="1:8" s="38" customFormat="1" x14ac:dyDescent="0.35">
      <c r="A86" s="63" t="s">
        <v>44</v>
      </c>
      <c r="C86" s="15"/>
      <c r="D86" s="15"/>
      <c r="E86" s="15"/>
      <c r="F86" s="21"/>
      <c r="G86" s="15"/>
      <c r="H86" s="15"/>
    </row>
    <row r="87" spans="1:8" s="38" customFormat="1" x14ac:dyDescent="0.35">
      <c r="A87" s="15" t="s">
        <v>45</v>
      </c>
      <c r="C87" s="15"/>
      <c r="D87" s="15"/>
      <c r="E87" s="15"/>
      <c r="F87" s="15"/>
      <c r="G87" s="15"/>
      <c r="H87" s="15"/>
    </row>
    <row r="88" spans="1:8" s="38" customFormat="1" x14ac:dyDescent="0.35">
      <c r="A88" s="64"/>
      <c r="C88" s="15"/>
      <c r="D88" s="15"/>
      <c r="E88" s="15"/>
      <c r="F88" s="15"/>
      <c r="G88" s="15"/>
      <c r="H88" s="15"/>
    </row>
    <row r="89" spans="1:8" s="38" customFormat="1" x14ac:dyDescent="0.35">
      <c r="A89" s="15"/>
      <c r="B89" s="65"/>
      <c r="C89" s="15"/>
      <c r="D89" s="15"/>
      <c r="E89" s="15"/>
      <c r="F89" s="15"/>
      <c r="G89" s="15"/>
      <c r="H89" s="15"/>
    </row>
    <row r="90" spans="1:8" s="38" customFormat="1" x14ac:dyDescent="0.35">
      <c r="A90" s="66" t="s">
        <v>20</v>
      </c>
      <c r="B90" s="15"/>
      <c r="C90" s="66" t="s">
        <v>21</v>
      </c>
      <c r="D90" s="15"/>
      <c r="E90" s="15"/>
      <c r="F90" s="15"/>
      <c r="H90" s="15"/>
    </row>
    <row r="91" spans="1:8" x14ac:dyDescent="0.35">
      <c r="A91" s="66"/>
      <c r="B91" s="67"/>
      <c r="D91" s="67"/>
      <c r="E91" s="67"/>
      <c r="G91" s="38"/>
    </row>
    <row r="92" spans="1:8" x14ac:dyDescent="0.35">
      <c r="A92" s="66" t="s">
        <v>22</v>
      </c>
      <c r="C92" s="66" t="s">
        <v>21</v>
      </c>
      <c r="G92" s="38"/>
    </row>
    <row r="93" spans="1:8" x14ac:dyDescent="0.35">
      <c r="A93" s="66"/>
      <c r="G93" s="38"/>
    </row>
    <row r="94" spans="1:8" x14ac:dyDescent="0.35">
      <c r="A94" s="66" t="s">
        <v>23</v>
      </c>
      <c r="C94" s="66" t="s">
        <v>21</v>
      </c>
      <c r="G94" s="38"/>
    </row>
    <row r="95" spans="1:8" x14ac:dyDescent="0.35">
      <c r="A95" s="38"/>
      <c r="C95" s="38"/>
    </row>
    <row r="96" spans="1:8" x14ac:dyDescent="0.35">
      <c r="A96" s="38"/>
      <c r="B96" s="38"/>
      <c r="C96" s="38"/>
      <c r="D96" s="38"/>
      <c r="E96" s="38"/>
      <c r="F96" s="9"/>
      <c r="G96" s="38"/>
      <c r="H96" s="38"/>
    </row>
  </sheetData>
  <mergeCells count="34">
    <mergeCell ref="A22:H22"/>
    <mergeCell ref="A2:H2"/>
    <mergeCell ref="D6:F6"/>
    <mergeCell ref="D7:F7"/>
    <mergeCell ref="D17:F17"/>
    <mergeCell ref="A21:H21"/>
    <mergeCell ref="A31:H31"/>
    <mergeCell ref="A32:A33"/>
    <mergeCell ref="B32:B33"/>
    <mergeCell ref="C32:C33"/>
    <mergeCell ref="D32:D33"/>
    <mergeCell ref="E32:E33"/>
    <mergeCell ref="F32:F33"/>
    <mergeCell ref="G32:G33"/>
    <mergeCell ref="H32:H33"/>
    <mergeCell ref="A41:H41"/>
    <mergeCell ref="A42:A43"/>
    <mergeCell ref="B42:B43"/>
    <mergeCell ref="C42:C43"/>
    <mergeCell ref="D42:D43"/>
    <mergeCell ref="E42:E43"/>
    <mergeCell ref="F42:F43"/>
    <mergeCell ref="G42:G43"/>
    <mergeCell ref="H42:H43"/>
    <mergeCell ref="A55:H55"/>
    <mergeCell ref="A65:H65"/>
    <mergeCell ref="A66:A67"/>
    <mergeCell ref="B66:B67"/>
    <mergeCell ref="C66:C67"/>
    <mergeCell ref="D66:D67"/>
    <mergeCell ref="E66:E67"/>
    <mergeCell ref="F66:F67"/>
    <mergeCell ref="G66:G67"/>
    <mergeCell ref="H66:H67"/>
  </mergeCells>
  <dataValidations count="5">
    <dataValidation errorStyle="information" allowBlank="1" showInputMessage="1" showErrorMessage="1" errorTitle="Andere?" error="Bitte einfach eintragen." sqref="G30 G62 G64" xr:uid="{6A9C9B58-BD69-496F-9540-D187931B924C}"/>
    <dataValidation errorStyle="information" allowBlank="1" showInputMessage="1" showErrorMessage="1" errorTitle="andere Eingabe" error="Bitte geben Sie nur eine andere Einheit ein, wenn Sie dies ausdrücklich mit ihrem Vertragskaufmann / ihrer Vertragskauffrau abgestimmt haben." sqref="D44:D52 D34:D38 D57:D62 D68:D74" xr:uid="{B19952A5-FCBE-4E74-A697-748CD60E82F2}"/>
    <dataValidation type="list" errorStyle="information" allowBlank="1" showInputMessage="1" showErrorMessage="1" errorTitle="andere Eingabe" error="Bitte geben Sie nur eine andere Einheit ein, wenn Sie dies ausdrücklich mit ihrem Vertragskaufmann / ihrer Vertragskauffrau abgestimmt haben." sqref="D24:D25" xr:uid="{3985299E-C306-4D62-8C71-592D23140661}">
      <formula1>#REF!</formula1>
    </dataValidation>
    <dataValidation type="list" errorStyle="information" allowBlank="1" showInputMessage="1" showErrorMessage="1" errorTitle="Andere?" error="Bitte einfach eintragen." sqref="G74 G44:G52 G57:G61 G34:G38 H68:H73" xr:uid="{0FDC2E02-E39F-413E-903F-0DD94A00FA21}">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76" xr:uid="{E3FD0D70-47B8-4B8C-96C7-0EFF98268CC2}"/>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OUTPUT-Phase 1</vt:lpstr>
      <vt:lpstr>Breakdown-Phase 1</vt:lpstr>
      <vt:lpstr>OUTPUT-Phase 2</vt:lpstr>
      <vt:lpstr>Breakdown-Phase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2025-03-26T08:14:08Z</dcterms:modified>
</cp:coreProperties>
</file>